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<sst xmlns="http://schemas.openxmlformats.org/spreadsheetml/2006/main" count="110" uniqueCount="49">
  <si>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04/07/2021 15:56:28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</si>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</sst>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8.6280000000000001</c:v>
                </c:pt>
                <c:pt idx="20">
                  <c:v>2.8119999999999998</c:v>
                </c:pt>
                <c:pt idx="21">
                  <c:v>2.8479999999999999</c:v>
                </c:pt>
                <c:pt idx="22">
                  <c:v>0.68400000000000005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0.23899999999999999</c:v>
                </c:pt>
                <c:pt idx="7">
                  <c:v>0.48499999999999999</c:v>
                </c:pt>
                <c:pt idx="8">
                  <c:v>0.75800000000000001</c:v>
                </c:pt>
                <c:pt idx="9">
                  <c:v>1.0389999999999999</c:v>
                </c:pt>
                <c:pt idx="10">
                  <c:v>1.347</c:v>
                </c:pt>
                <c:pt idx="11">
                  <c:v>1.5489999999999999</c:v>
                </c:pt>
                <c:pt idx="12">
                  <c:v>1.6240000000000001</c:v>
                </c:pt>
                <c:pt idx="13">
                  <c:v>1.639</c:v>
                </c:pt>
                <c:pt idx="14">
                  <c:v>0.33200000000000002</c:v>
                </c:pt>
                <c:pt idx="15">
                  <c:v>1.24</c:v>
                </c:pt>
                <c:pt idx="16">
                  <c:v>0.98799999999999999</c:v>
                </c:pt>
                <c:pt idx="17">
                  <c:v>0.68300000000000005</c:v>
                </c:pt>
                <c:pt idx="18">
                  <c:v>0.39</c:v>
                </c:pt>
                <c:pt idx="19">
                  <c:v>0.57299999999999995</c:v>
                </c:pt>
                <c:pt idx="20">
                  <c:v>0.113</c:v>
                </c:pt>
                <c:pt idx="21">
                  <c:v>0.13300000000000001</c:v>
                </c:pt>
                <c:pt idx="22">
                  <c:v>0.17799999999999999</c:v>
                </c:pt>
                <c:pt idx="23">
                  <c:v>0.223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0146040"/>
        <c:axId val="380146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15.825000000000001</c:v>
                </c:pt>
                <c:pt idx="1">
                  <c:v>11.972000000000001</c:v>
                </c:pt>
                <c:pt idx="2">
                  <c:v>16.252999999999997</c:v>
                </c:pt>
                <c:pt idx="3">
                  <c:v>16.751999999999999</c:v>
                </c:pt>
                <c:pt idx="4">
                  <c:v>16.029</c:v>
                </c:pt>
                <c:pt idx="5">
                  <c:v>15.847</c:v>
                </c:pt>
                <c:pt idx="6">
                  <c:v>19.683</c:v>
                </c:pt>
                <c:pt idx="7">
                  <c:v>31.087</c:v>
                </c:pt>
                <c:pt idx="8">
                  <c:v>31.029</c:v>
                </c:pt>
                <c:pt idx="9">
                  <c:v>29.869999999999997</c:v>
                </c:pt>
                <c:pt idx="10">
                  <c:v>31.665000000000003</c:v>
                </c:pt>
                <c:pt idx="11">
                  <c:v>41.777999999999992</c:v>
                </c:pt>
                <c:pt idx="12">
                  <c:v>42.492000000000004</c:v>
                </c:pt>
                <c:pt idx="13">
                  <c:v>34.601999999999997</c:v>
                </c:pt>
                <c:pt idx="14">
                  <c:v>43.190999999999995</c:v>
                </c:pt>
                <c:pt idx="15">
                  <c:v>37.992999999999995</c:v>
                </c:pt>
                <c:pt idx="16">
                  <c:v>38.034999999999997</c:v>
                </c:pt>
                <c:pt idx="17">
                  <c:v>25.318000000000001</c:v>
                </c:pt>
                <c:pt idx="18">
                  <c:v>26.617000000000001</c:v>
                </c:pt>
                <c:pt idx="19">
                  <c:v>24.387</c:v>
                </c:pt>
                <c:pt idx="20">
                  <c:v>19.012</c:v>
                </c:pt>
                <c:pt idx="21">
                  <c:v>17.763000000000002</c:v>
                </c:pt>
                <c:pt idx="22">
                  <c:v>17.584999999999997</c:v>
                </c:pt>
                <c:pt idx="23">
                  <c:v>19.899000000000001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146040"/>
        <c:axId val="380146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71.8</c:v>
                </c:pt>
                <c:pt idx="1">
                  <c:v>71.84</c:v>
                </c:pt>
                <c:pt idx="2">
                  <c:v>68.88</c:v>
                </c:pt>
                <c:pt idx="3">
                  <c:v>67.819999999999993</c:v>
                </c:pt>
                <c:pt idx="4">
                  <c:v>68.88</c:v>
                </c:pt>
                <c:pt idx="5">
                  <c:v>70.25</c:v>
                </c:pt>
                <c:pt idx="6">
                  <c:v>76.069999999999993</c:v>
                </c:pt>
                <c:pt idx="7">
                  <c:v>80</c:v>
                </c:pt>
                <c:pt idx="8">
                  <c:v>85.6</c:v>
                </c:pt>
                <c:pt idx="9">
                  <c:v>91.47</c:v>
                </c:pt>
                <c:pt idx="10">
                  <c:v>90.64</c:v>
                </c:pt>
                <c:pt idx="11">
                  <c:v>88.63</c:v>
                </c:pt>
                <c:pt idx="12">
                  <c:v>89.23</c:v>
                </c:pt>
                <c:pt idx="13">
                  <c:v>89.17</c:v>
                </c:pt>
                <c:pt idx="14">
                  <c:v>81.739999999999995</c:v>
                </c:pt>
                <c:pt idx="15">
                  <c:v>86.22</c:v>
                </c:pt>
                <c:pt idx="16">
                  <c:v>90.07</c:v>
                </c:pt>
                <c:pt idx="17">
                  <c:v>94.67</c:v>
                </c:pt>
                <c:pt idx="18">
                  <c:v>101.14</c:v>
                </c:pt>
                <c:pt idx="19">
                  <c:v>114.14</c:v>
                </c:pt>
                <c:pt idx="20">
                  <c:v>112.76</c:v>
                </c:pt>
                <c:pt idx="21">
                  <c:v>106.99</c:v>
                </c:pt>
                <c:pt idx="22">
                  <c:v>100.95</c:v>
                </c:pt>
                <c:pt idx="23">
                  <c:v>94.52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0147216"/>
        <c:axId val="380146824"/>
      </c:lineChart>
      <c:catAx>
        <c:axId val="380146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146432"/>
        <c:crosses val="autoZero"/>
        <c:auto val="1"/>
        <c:lblAlgn val="ctr"/>
        <c:lblOffset val="100"/>
        <c:noMultiLvlLbl val="0"/>
      </c:catAx>
      <c:valAx>
        <c:axId val="38014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146040"/>
        <c:crosses val="autoZero"/>
        <c:crossBetween val="between"/>
      </c:valAx>
      <c:valAx>
        <c:axId val="380146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0147216"/>
        <c:crosses val="max"/>
        <c:crossBetween val="between"/>
      </c:valAx>
      <c:catAx>
        <c:axId val="380147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0146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14.972000000000001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13.533000000000003</v>
          </cell>
        </row>
        <row r="31">
          <cell r="C31">
            <v>0</v>
          </cell>
        </row>
        <row r="32">
          <cell r="C32">
            <v>176.82199999999997</v>
          </cell>
        </row>
        <row r="33">
          <cell r="C33">
            <v>419.35699999999997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284.887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339.79700000000014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71.8</v>
          </cell>
          <cell r="C7">
            <v>71.84</v>
          </cell>
          <cell r="D7">
            <v>68.88</v>
          </cell>
          <cell r="E7">
            <v>67.819999999999993</v>
          </cell>
          <cell r="F7">
            <v>68.88</v>
          </cell>
          <cell r="G7">
            <v>70.25</v>
          </cell>
          <cell r="H7">
            <v>76.069999999999993</v>
          </cell>
          <cell r="I7">
            <v>80</v>
          </cell>
          <cell r="J7">
            <v>85.6</v>
          </cell>
          <cell r="K7">
            <v>91.47</v>
          </cell>
          <cell r="L7">
            <v>90.64</v>
          </cell>
          <cell r="M7">
            <v>88.63</v>
          </cell>
          <cell r="N7">
            <v>89.23</v>
          </cell>
          <cell r="O7">
            <v>89.17</v>
          </cell>
          <cell r="P7">
            <v>81.739999999999995</v>
          </cell>
          <cell r="Q7">
            <v>86.22</v>
          </cell>
          <cell r="R7">
            <v>90.07</v>
          </cell>
          <cell r="S7">
            <v>94.67</v>
          </cell>
          <cell r="T7">
            <v>101.14</v>
          </cell>
          <cell r="U7">
            <v>114.14</v>
          </cell>
          <cell r="V7">
            <v>112.76</v>
          </cell>
          <cell r="W7">
            <v>106.99</v>
          </cell>
          <cell r="X7">
            <v>100.95</v>
          </cell>
          <cell r="Y7">
            <v>94.52</v>
          </cell>
        </row>
        <row r="35">
          <cell r="U35">
            <v>4.3140000000000001</v>
          </cell>
          <cell r="V35">
            <v>1.4059999999999999</v>
          </cell>
          <cell r="W35">
            <v>2</v>
          </cell>
          <cell r="X35">
            <v>0.68400000000000005</v>
          </cell>
        </row>
        <row r="36">
          <cell r="U36">
            <v>4.3140000000000001</v>
          </cell>
          <cell r="V36">
            <v>1.4059999999999999</v>
          </cell>
          <cell r="W36">
            <v>0.84799999999999998</v>
          </cell>
        </row>
        <row r="57">
          <cell r="H57">
            <v>0.23899999999999999</v>
          </cell>
          <cell r="I57">
            <v>0.48499999999999999</v>
          </cell>
          <cell r="J57">
            <v>0.75800000000000001</v>
          </cell>
          <cell r="K57">
            <v>1.0389999999999999</v>
          </cell>
          <cell r="L57">
            <v>1.347</v>
          </cell>
          <cell r="M57">
            <v>1.5489999999999999</v>
          </cell>
          <cell r="N57">
            <v>1.6240000000000001</v>
          </cell>
          <cell r="O57">
            <v>1.639</v>
          </cell>
          <cell r="P57">
            <v>0.33200000000000002</v>
          </cell>
          <cell r="Q57">
            <v>1.24</v>
          </cell>
          <cell r="R57">
            <v>0.98799999999999999</v>
          </cell>
          <cell r="S57">
            <v>0.68300000000000005</v>
          </cell>
          <cell r="T57">
            <v>0.39</v>
          </cell>
          <cell r="U57">
            <v>0.57299999999999995</v>
          </cell>
          <cell r="V57">
            <v>0.113</v>
          </cell>
          <cell r="W57">
            <v>0.13300000000000001</v>
          </cell>
          <cell r="X57">
            <v>0.17799999999999999</v>
          </cell>
          <cell r="Y57">
            <v>0.223</v>
          </cell>
        </row>
        <row r="63">
          <cell r="B63">
            <v>3.508</v>
          </cell>
          <cell r="C63">
            <v>3.52</v>
          </cell>
          <cell r="D63">
            <v>3.5390000000000001</v>
          </cell>
          <cell r="E63">
            <v>3.694</v>
          </cell>
          <cell r="F63">
            <v>4.0839999999999996</v>
          </cell>
          <cell r="G63">
            <v>5.4009999999999998</v>
          </cell>
          <cell r="H63">
            <v>7.2569999999999997</v>
          </cell>
          <cell r="I63">
            <v>8.6929999999999996</v>
          </cell>
          <cell r="J63">
            <v>9.5009999999999994</v>
          </cell>
          <cell r="K63">
            <v>9.923</v>
          </cell>
          <cell r="L63">
            <v>10.08</v>
          </cell>
          <cell r="M63">
            <v>10.237</v>
          </cell>
          <cell r="N63">
            <v>10.397</v>
          </cell>
          <cell r="O63">
            <v>10.268000000000001</v>
          </cell>
          <cell r="P63">
            <v>9.8140000000000001</v>
          </cell>
          <cell r="Q63">
            <v>9.2260000000000009</v>
          </cell>
          <cell r="R63">
            <v>8.7029999999999994</v>
          </cell>
          <cell r="S63">
            <v>8.4039999999999999</v>
          </cell>
          <cell r="T63">
            <v>8.1129999999999995</v>
          </cell>
          <cell r="U63">
            <v>7.7919999999999998</v>
          </cell>
          <cell r="V63">
            <v>6.9649999999999999</v>
          </cell>
          <cell r="W63">
            <v>6.1470000000000002</v>
          </cell>
          <cell r="X63">
            <v>5.7949999999999999</v>
          </cell>
          <cell r="Y63">
            <v>5.7610000000000001</v>
          </cell>
        </row>
        <row r="64">
          <cell r="B64">
            <v>12.317</v>
          </cell>
          <cell r="C64">
            <v>8.452</v>
          </cell>
          <cell r="D64">
            <v>12.713999999999999</v>
          </cell>
          <cell r="E64">
            <v>13.058</v>
          </cell>
          <cell r="F64">
            <v>11.945</v>
          </cell>
          <cell r="G64">
            <v>10.446</v>
          </cell>
          <cell r="H64">
            <v>12.186999999999999</v>
          </cell>
          <cell r="I64">
            <v>21.908999999999999</v>
          </cell>
          <cell r="J64">
            <v>20.77</v>
          </cell>
          <cell r="K64">
            <v>18.908000000000001</v>
          </cell>
          <cell r="L64">
            <v>20.238</v>
          </cell>
          <cell r="M64">
            <v>29.992000000000001</v>
          </cell>
          <cell r="N64">
            <v>30.471</v>
          </cell>
          <cell r="O64">
            <v>22.695</v>
          </cell>
          <cell r="P64">
            <v>33.045000000000002</v>
          </cell>
          <cell r="Q64">
            <v>27.527000000000001</v>
          </cell>
          <cell r="R64">
            <v>28.344000000000001</v>
          </cell>
          <cell r="S64">
            <v>16.231000000000002</v>
          </cell>
          <cell r="T64">
            <v>18.114000000000001</v>
          </cell>
          <cell r="U64">
            <v>7.3940000000000001</v>
          </cell>
          <cell r="V64">
            <v>9.1219999999999999</v>
          </cell>
          <cell r="W64">
            <v>8.6349999999999998</v>
          </cell>
          <cell r="X64">
            <v>10.928000000000001</v>
          </cell>
          <cell r="Y64">
            <v>13.914999999999999</v>
          </cell>
        </row>
      </sheetData>
      <sheetData sheetId="17">
        <row r="57">
          <cell r="B57">
            <v>10.577999999999999</v>
          </cell>
          <cell r="C57">
            <v>4.1709999999999994</v>
          </cell>
          <cell r="D57">
            <v>8.3219999999999992</v>
          </cell>
          <cell r="E57">
            <v>10.039999999999999</v>
          </cell>
          <cell r="F57">
            <v>5.6980000000000004</v>
          </cell>
          <cell r="G57">
            <v>5.4870000000000001</v>
          </cell>
          <cell r="H57">
            <v>11.853</v>
          </cell>
          <cell r="I57">
            <v>24.757999999999999</v>
          </cell>
          <cell r="J57">
            <v>20.642000000000003</v>
          </cell>
          <cell r="K57">
            <v>18.560000000000002</v>
          </cell>
          <cell r="L57">
            <v>18.401</v>
          </cell>
          <cell r="M57">
            <v>29.480999999999998</v>
          </cell>
          <cell r="N57">
            <v>31.541999999999998</v>
          </cell>
          <cell r="O57">
            <v>25.264999999999997</v>
          </cell>
          <cell r="P57">
            <v>35.24</v>
          </cell>
          <cell r="Q57">
            <v>28.927</v>
          </cell>
          <cell r="R57">
            <v>24.939999999999998</v>
          </cell>
          <cell r="S57">
            <v>5.5060000000000002</v>
          </cell>
          <cell r="T57">
            <v>3.47</v>
          </cell>
          <cell r="U57">
            <v>1.3519999999999999</v>
          </cell>
          <cell r="V57">
            <v>2.9319999999999999</v>
          </cell>
          <cell r="W57">
            <v>3.605</v>
          </cell>
          <cell r="X57">
            <v>3.9630000000000001</v>
          </cell>
          <cell r="Y57">
            <v>5.0640000000000001</v>
          </cell>
        </row>
        <row r="64">
          <cell r="B64">
            <v>5.2469999999999999</v>
          </cell>
          <cell r="C64">
            <v>7.8010000000000002</v>
          </cell>
          <cell r="D64">
            <v>7.931</v>
          </cell>
          <cell r="E64">
            <v>6.7119999999999997</v>
          </cell>
          <cell r="F64">
            <v>10.331000000000001</v>
          </cell>
          <cell r="G64">
            <v>10.360000000000001</v>
          </cell>
          <cell r="H64">
            <v>7.83</v>
          </cell>
          <cell r="I64">
            <v>6.3289999999999997</v>
          </cell>
          <cell r="J64">
            <v>10.387</v>
          </cell>
          <cell r="K64">
            <v>11.309999999999999</v>
          </cell>
          <cell r="L64">
            <v>13.263999999999999</v>
          </cell>
          <cell r="M64">
            <v>12.297000000000001</v>
          </cell>
          <cell r="N64">
            <v>10.950000000000001</v>
          </cell>
          <cell r="O64">
            <v>9.3369999999999997</v>
          </cell>
          <cell r="P64">
            <v>7.9510000000000005</v>
          </cell>
          <cell r="Q64">
            <v>9.0659999999999989</v>
          </cell>
          <cell r="R64">
            <v>13.095000000000001</v>
          </cell>
          <cell r="S64">
            <v>19.812000000000001</v>
          </cell>
          <cell r="T64">
            <v>23.146999999999998</v>
          </cell>
          <cell r="U64">
            <v>23.034999999999997</v>
          </cell>
          <cell r="V64">
            <v>16.079999999999998</v>
          </cell>
          <cell r="W64">
            <v>14.158000000000001</v>
          </cell>
          <cell r="X64">
            <v>13.622</v>
          </cell>
          <cell r="Y64">
            <v>14.835000000000001</v>
          </cell>
        </row>
      </sheetData>
      <sheetData sheetId="18">
        <row r="7">
          <cell r="B7">
            <v>71.8</v>
          </cell>
          <cell r="C7">
            <v>71.84</v>
          </cell>
          <cell r="D7">
            <v>68.88</v>
          </cell>
          <cell r="E7">
            <v>67.819999999999993</v>
          </cell>
          <cell r="F7">
            <v>68.88</v>
          </cell>
          <cell r="G7">
            <v>70.25</v>
          </cell>
          <cell r="H7">
            <v>76.069999999999993</v>
          </cell>
          <cell r="I7">
            <v>80</v>
          </cell>
          <cell r="J7">
            <v>85.6</v>
          </cell>
          <cell r="K7">
            <v>91.47</v>
          </cell>
          <cell r="L7">
            <v>90.64</v>
          </cell>
          <cell r="M7">
            <v>88.63</v>
          </cell>
          <cell r="N7">
            <v>89.23</v>
          </cell>
          <cell r="O7">
            <v>89.17</v>
          </cell>
          <cell r="P7">
            <v>81.739999999999995</v>
          </cell>
          <cell r="Q7">
            <v>86.22</v>
          </cell>
          <cell r="R7">
            <v>90.07</v>
          </cell>
          <cell r="S7">
            <v>94.67</v>
          </cell>
          <cell r="T7">
            <v>101.14</v>
          </cell>
          <cell r="U7">
            <v>114.14</v>
          </cell>
          <cell r="V7">
            <v>112.76</v>
          </cell>
          <cell r="W7">
            <v>106.99</v>
          </cell>
          <cell r="X7">
            <v>100.95</v>
          </cell>
          <cell r="Y7">
            <v>94.52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44380</v>
          </cell>
        </row>
        <row r="4">
          <cell r="B4">
            <v>44380</v>
          </cell>
        </row>
        <row r="5">
          <cell r="B5">
            <v>44380</v>
          </cell>
        </row>
        <row r="6">
          <cell r="B6">
            <v>44380</v>
          </cell>
        </row>
        <row r="7">
          <cell r="B7">
            <v>44380</v>
          </cell>
        </row>
        <row r="8">
          <cell r="B8">
            <v>44380</v>
          </cell>
        </row>
        <row r="9">
          <cell r="B9">
            <v>44380</v>
          </cell>
        </row>
        <row r="10">
          <cell r="B10">
            <v>44380</v>
          </cell>
        </row>
        <row r="11">
          <cell r="B11">
            <v>44380</v>
          </cell>
        </row>
        <row r="12">
          <cell r="B12">
            <v>44380</v>
          </cell>
        </row>
        <row r="13">
          <cell r="B13">
            <v>44380</v>
          </cell>
        </row>
        <row r="14">
          <cell r="B14">
            <v>44380</v>
          </cell>
        </row>
        <row r="15">
          <cell r="B15">
            <v>44380</v>
          </cell>
        </row>
        <row r="16">
          <cell r="B16">
            <v>44380</v>
          </cell>
        </row>
      </sheetData>
      <sheetData sheetId="41">
        <row r="2">
          <cell r="C2">
            <v>44383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839.49710000000005</v>
          </cell>
          <cell r="J12">
            <v>839.49699999999996</v>
          </cell>
          <cell r="K12">
            <v>839.49699999999996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13.073</v>
          </cell>
          <cell r="J15">
            <v>13.073</v>
          </cell>
          <cell r="K15">
            <v>13.073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165.1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239.59309999999999</v>
          </cell>
          <cell r="J27">
            <v>239.59299999999999</v>
          </cell>
          <cell r="K27">
            <v>239.59299999999999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15.824999999999999</v>
      </c>
      <c r="C4" s="18">
        <v>11.972</v>
      </c>
      <c r="D4" s="18">
        <v>16.253</v>
      </c>
      <c r="E4" s="18">
        <v>16.751999999999999</v>
      </c>
      <c r="F4" s="18">
        <v>16.029</v>
      </c>
      <c r="G4" s="18">
        <v>15.847</v>
      </c>
      <c r="H4" s="18">
        <v>19.683</v>
      </c>
      <c r="I4" s="18">
        <v>31.086999999999996</v>
      </c>
      <c r="J4" s="18">
        <v>31.028999999999996</v>
      </c>
      <c r="K4" s="18">
        <v>29.869999999999997</v>
      </c>
      <c r="L4" s="18">
        <v>31.664999999999999</v>
      </c>
      <c r="M4" s="18">
        <v>41.777999999999999</v>
      </c>
      <c r="N4" s="18">
        <v>42.491999999999997</v>
      </c>
      <c r="O4" s="18">
        <v>34.602000000000004</v>
      </c>
      <c r="P4" s="18">
        <v>43.190999999999995</v>
      </c>
      <c r="Q4" s="18">
        <v>37.993000000000002</v>
      </c>
      <c r="R4" s="18">
        <v>38.034999999999997</v>
      </c>
      <c r="S4" s="18">
        <v>25.318000000000001</v>
      </c>
      <c r="T4" s="18">
        <v>26.617000000000001</v>
      </c>
      <c r="U4" s="18">
        <v>24.387</v>
      </c>
      <c r="V4" s="18">
        <v>19.011999999999997</v>
      </c>
      <c r="W4" s="18">
        <v>17.763000000000002</v>
      </c>
      <c r="X4" s="18">
        <v>17.585000000000004</v>
      </c>
      <c r="Y4" s="18">
        <v>19.899000000000001</v>
      </c>
      <c r="Z4" s="19"/>
      <c r="AA4" s="20">
        <f>SUM(B4:Z4)</f>
        <v>624.68399999999997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</v>
      </c>
      <c r="C7" s="28">
        <v>71.84</v>
      </c>
      <c r="D7" s="28">
        <v>68.88</v>
      </c>
      <c r="E7" s="28">
        <v>67.819999999999993</v>
      </c>
      <c r="F7" s="28">
        <v>68.88</v>
      </c>
      <c r="G7" s="28">
        <v>70.25</v>
      </c>
      <c r="H7" s="28">
        <v>76.069999999999993</v>
      </c>
      <c r="I7" s="28">
        <v>80</v>
      </c>
      <c r="J7" s="28">
        <v>85.6</v>
      </c>
      <c r="K7" s="28">
        <v>91.47</v>
      </c>
      <c r="L7" s="28">
        <v>90.64</v>
      </c>
      <c r="M7" s="28">
        <v>88.63</v>
      </c>
      <c r="N7" s="28">
        <v>89.23</v>
      </c>
      <c r="O7" s="28">
        <v>89.17</v>
      </c>
      <c r="P7" s="28">
        <v>81.739999999999995</v>
      </c>
      <c r="Q7" s="28">
        <v>86.22</v>
      </c>
      <c r="R7" s="28">
        <v>90.07</v>
      </c>
      <c r="S7" s="28">
        <v>94.67</v>
      </c>
      <c r="T7" s="28">
        <v>101.14</v>
      </c>
      <c r="U7" s="28">
        <v>114.14</v>
      </c>
      <c r="V7" s="28">
        <v>112.76</v>
      </c>
      <c r="W7" s="28">
        <v>106.99</v>
      </c>
      <c r="X7" s="28">
        <v>100.95</v>
      </c>
      <c r="Y7" s="28">
        <v>94.52</v>
      </c>
      <c r="Z7" s="29"/>
      <c r="AA7" s="30">
        <f>IF(SUM(GR_MAINLAND_MCP_SUM_SELL)&lt;&gt;0,AVERAGEIF(GR_MAINLAND_MCP_SUM_SELL,"&lt;&gt;"""),"")</f>
        <v>87.228333333333353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8.6280000000000001</v>
      </c>
      <c r="V11" s="47">
        <v>2.8119999999999998</v>
      </c>
      <c r="W11" s="47">
        <v>2.8479999999999999</v>
      </c>
      <c r="X11" s="47">
        <v>0.68400000000000005</v>
      </c>
      <c r="Y11" s="47"/>
      <c r="Z11" s="48"/>
      <c r="AA11" s="49">
        <f>SUM(B11:Z11)</f>
        <v>14.972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0.23899999999999999</v>
      </c>
      <c r="I13" s="52">
        <v>0.48499999999999999</v>
      </c>
      <c r="J13" s="52">
        <v>0.75800000000000001</v>
      </c>
      <c r="K13" s="52">
        <v>1.0389999999999999</v>
      </c>
      <c r="L13" s="52">
        <v>1.347</v>
      </c>
      <c r="M13" s="52">
        <v>1.5489999999999999</v>
      </c>
      <c r="N13" s="52">
        <v>1.6240000000000001</v>
      </c>
      <c r="O13" s="52">
        <v>1.639</v>
      </c>
      <c r="P13" s="52">
        <v>0.33200000000000002</v>
      </c>
      <c r="Q13" s="52">
        <v>1.24</v>
      </c>
      <c r="R13" s="52">
        <v>0.98799999999999999</v>
      </c>
      <c r="S13" s="52">
        <v>0.68300000000000005</v>
      </c>
      <c r="T13" s="52">
        <v>0.39</v>
      </c>
      <c r="U13" s="52">
        <v>0.57299999999999995</v>
      </c>
      <c r="V13" s="52">
        <v>0.113</v>
      </c>
      <c r="W13" s="52">
        <v>0.13300000000000001</v>
      </c>
      <c r="X13" s="52">
        <v>0.17799999999999999</v>
      </c>
      <c r="Y13" s="52">
        <v>0.223</v>
      </c>
      <c r="Z13" s="53"/>
      <c r="AA13" s="54">
        <f>SUM(B13:Z13)</f>
        <v>13.533000000000003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0.23899999999999999</v>
      </c>
      <c r="I14" s="57">
        <f t="shared" si="0"/>
        <v>0.48499999999999999</v>
      </c>
      <c r="J14" s="57">
        <f t="shared" si="0"/>
        <v>0.75800000000000001</v>
      </c>
      <c r="K14" s="57">
        <f t="shared" si="0"/>
        <v>1.0389999999999999</v>
      </c>
      <c r="L14" s="57">
        <f t="shared" si="0"/>
        <v>1.347</v>
      </c>
      <c r="M14" s="57">
        <f t="shared" si="0"/>
        <v>1.5489999999999999</v>
      </c>
      <c r="N14" s="57">
        <f t="shared" si="0"/>
        <v>1.6240000000000001</v>
      </c>
      <c r="O14" s="57">
        <f t="shared" si="0"/>
        <v>1.639</v>
      </c>
      <c r="P14" s="57">
        <f t="shared" si="0"/>
        <v>0.33200000000000002</v>
      </c>
      <c r="Q14" s="57">
        <f t="shared" si="0"/>
        <v>1.24</v>
      </c>
      <c r="R14" s="57">
        <f t="shared" si="0"/>
        <v>0.98799999999999999</v>
      </c>
      <c r="S14" s="57">
        <f t="shared" si="0"/>
        <v>0.68300000000000005</v>
      </c>
      <c r="T14" s="57">
        <f t="shared" si="0"/>
        <v>0.39</v>
      </c>
      <c r="U14" s="57">
        <f t="shared" si="0"/>
        <v>9.2010000000000005</v>
      </c>
      <c r="V14" s="57">
        <f t="shared" si="0"/>
        <v>2.9249999999999998</v>
      </c>
      <c r="W14" s="57">
        <f t="shared" si="0"/>
        <v>2.9809999999999999</v>
      </c>
      <c r="X14" s="57">
        <f t="shared" si="0"/>
        <v>0.8620000000000001</v>
      </c>
      <c r="Y14" s="57">
        <f t="shared" si="0"/>
        <v>0.223</v>
      </c>
      <c r="Z14" s="58" t="str">
        <f t="shared" si="0"/>
        <v/>
      </c>
      <c r="AA14" s="59">
        <f>SUM(AA9:AA13)</f>
        <v>28.505000000000003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3.508</v>
      </c>
      <c r="C18" s="72">
        <v>3.52</v>
      </c>
      <c r="D18" s="72">
        <v>3.5390000000000001</v>
      </c>
      <c r="E18" s="72">
        <v>3.694</v>
      </c>
      <c r="F18" s="72">
        <v>4.0839999999999996</v>
      </c>
      <c r="G18" s="72">
        <v>5.4009999999999998</v>
      </c>
      <c r="H18" s="72">
        <v>7.2569999999999997</v>
      </c>
      <c r="I18" s="72">
        <v>8.6929999999999996</v>
      </c>
      <c r="J18" s="72">
        <v>9.5009999999999994</v>
      </c>
      <c r="K18" s="72">
        <v>9.923</v>
      </c>
      <c r="L18" s="72">
        <v>10.08</v>
      </c>
      <c r="M18" s="72">
        <v>10.237</v>
      </c>
      <c r="N18" s="72">
        <v>10.397</v>
      </c>
      <c r="O18" s="72">
        <v>10.268000000000001</v>
      </c>
      <c r="P18" s="72">
        <v>9.8140000000000001</v>
      </c>
      <c r="Q18" s="72">
        <v>9.2260000000000009</v>
      </c>
      <c r="R18" s="72">
        <v>8.7029999999999994</v>
      </c>
      <c r="S18" s="72">
        <v>8.4039999999999999</v>
      </c>
      <c r="T18" s="72">
        <v>8.1129999999999995</v>
      </c>
      <c r="U18" s="72">
        <v>7.7919999999999998</v>
      </c>
      <c r="V18" s="72">
        <v>6.9649999999999999</v>
      </c>
      <c r="W18" s="72">
        <v>6.1470000000000002</v>
      </c>
      <c r="X18" s="72">
        <v>5.7949999999999999</v>
      </c>
      <c r="Y18" s="72">
        <v>5.7610000000000001</v>
      </c>
      <c r="Z18" s="73"/>
      <c r="AA18" s="74">
        <f>SUM(B18:Z18)</f>
        <v>176.82199999999997</v>
      </c>
    </row>
    <row r="19" spans="1:27" ht="24.95" customHeight="1" x14ac:dyDescent="0.2">
      <c r="A19" s="70" t="s">
        <v>14</v>
      </c>
      <c r="B19" s="75">
        <v>12.317</v>
      </c>
      <c r="C19" s="76">
        <v>8.452</v>
      </c>
      <c r="D19" s="76">
        <v>12.713999999999999</v>
      </c>
      <c r="E19" s="76">
        <v>13.058</v>
      </c>
      <c r="F19" s="76">
        <v>11.945</v>
      </c>
      <c r="G19" s="76">
        <v>10.446</v>
      </c>
      <c r="H19" s="76">
        <v>12.186999999999999</v>
      </c>
      <c r="I19" s="76">
        <v>21.908999999999999</v>
      </c>
      <c r="J19" s="76">
        <v>20.77</v>
      </c>
      <c r="K19" s="76">
        <v>18.908000000000001</v>
      </c>
      <c r="L19" s="76">
        <v>20.238</v>
      </c>
      <c r="M19" s="76">
        <v>29.992000000000001</v>
      </c>
      <c r="N19" s="76">
        <v>30.471</v>
      </c>
      <c r="O19" s="76">
        <v>22.695</v>
      </c>
      <c r="P19" s="76">
        <v>33.045000000000002</v>
      </c>
      <c r="Q19" s="76">
        <v>27.527000000000001</v>
      </c>
      <c r="R19" s="76">
        <v>28.344000000000001</v>
      </c>
      <c r="S19" s="76">
        <v>16.231000000000002</v>
      </c>
      <c r="T19" s="76">
        <v>18.114000000000001</v>
      </c>
      <c r="U19" s="76">
        <v>7.3940000000000001</v>
      </c>
      <c r="V19" s="76">
        <v>9.1219999999999999</v>
      </c>
      <c r="W19" s="76">
        <v>8.6349999999999998</v>
      </c>
      <c r="X19" s="76">
        <v>10.928000000000001</v>
      </c>
      <c r="Y19" s="76">
        <v>13.914999999999999</v>
      </c>
      <c r="Z19" s="73"/>
      <c r="AA19" s="74">
        <f>SUM(B19:Z19)</f>
        <v>419.35699999999997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15.824999999999999</v>
      </c>
      <c r="C22" s="83">
        <f t="shared" ref="C22:Z22" si="1">IF(LEN(C$2)&gt;0,SUM(C17:C21),"")</f>
        <v>11.972</v>
      </c>
      <c r="D22" s="83">
        <f t="shared" si="1"/>
        <v>16.253</v>
      </c>
      <c r="E22" s="83">
        <f t="shared" si="1"/>
        <v>16.751999999999999</v>
      </c>
      <c r="F22" s="83">
        <f t="shared" si="1"/>
        <v>16.029</v>
      </c>
      <c r="G22" s="83">
        <f t="shared" si="1"/>
        <v>15.847</v>
      </c>
      <c r="H22" s="83">
        <f t="shared" si="1"/>
        <v>19.443999999999999</v>
      </c>
      <c r="I22" s="83">
        <f t="shared" si="1"/>
        <v>30.601999999999997</v>
      </c>
      <c r="J22" s="83">
        <f t="shared" si="1"/>
        <v>30.271000000000001</v>
      </c>
      <c r="K22" s="83">
        <f t="shared" si="1"/>
        <v>28.831000000000003</v>
      </c>
      <c r="L22" s="83">
        <f t="shared" si="1"/>
        <v>30.317999999999998</v>
      </c>
      <c r="M22" s="83">
        <f t="shared" si="1"/>
        <v>40.228999999999999</v>
      </c>
      <c r="N22" s="83">
        <f t="shared" si="1"/>
        <v>40.868000000000002</v>
      </c>
      <c r="O22" s="83">
        <f t="shared" si="1"/>
        <v>32.963000000000001</v>
      </c>
      <c r="P22" s="83">
        <f t="shared" si="1"/>
        <v>42.859000000000002</v>
      </c>
      <c r="Q22" s="83">
        <f t="shared" si="1"/>
        <v>36.753</v>
      </c>
      <c r="R22" s="83">
        <f t="shared" si="1"/>
        <v>37.046999999999997</v>
      </c>
      <c r="S22" s="83">
        <f t="shared" si="1"/>
        <v>24.635000000000002</v>
      </c>
      <c r="T22" s="83">
        <f t="shared" si="1"/>
        <v>26.227</v>
      </c>
      <c r="U22" s="83">
        <f t="shared" si="1"/>
        <v>15.186</v>
      </c>
      <c r="V22" s="83">
        <f t="shared" si="1"/>
        <v>16.087</v>
      </c>
      <c r="W22" s="83">
        <f t="shared" si="1"/>
        <v>14.782</v>
      </c>
      <c r="X22" s="83">
        <f t="shared" si="1"/>
        <v>16.722999999999999</v>
      </c>
      <c r="Y22" s="83">
        <f t="shared" si="1"/>
        <v>19.675999999999998</v>
      </c>
      <c r="Z22" s="84" t="str">
        <f t="shared" si="1"/>
        <v/>
      </c>
      <c r="AA22" s="85">
        <f>SUM(AA17:AA21)</f>
        <v>596.17899999999997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15.824999999999999</v>
      </c>
      <c r="C26" s="72">
        <v>11.972</v>
      </c>
      <c r="D26" s="72">
        <v>16.253</v>
      </c>
      <c r="E26" s="72">
        <v>16.751999999999999</v>
      </c>
      <c r="F26" s="72">
        <v>16.029</v>
      </c>
      <c r="G26" s="72">
        <v>15.847</v>
      </c>
      <c r="H26" s="72">
        <v>19.683</v>
      </c>
      <c r="I26" s="72">
        <v>31.087</v>
      </c>
      <c r="J26" s="72">
        <v>31.029</v>
      </c>
      <c r="K26" s="72">
        <v>29.87</v>
      </c>
      <c r="L26" s="72">
        <v>31.664999999999999</v>
      </c>
      <c r="M26" s="72">
        <v>41.777999999999999</v>
      </c>
      <c r="N26" s="72">
        <v>42.491999999999997</v>
      </c>
      <c r="O26" s="72">
        <v>34.601999999999997</v>
      </c>
      <c r="P26" s="72">
        <v>43.191000000000003</v>
      </c>
      <c r="Q26" s="72">
        <v>37.993000000000002</v>
      </c>
      <c r="R26" s="72">
        <v>38.034999999999997</v>
      </c>
      <c r="S26" s="72">
        <v>25.318000000000001</v>
      </c>
      <c r="T26" s="72">
        <v>26.617000000000001</v>
      </c>
      <c r="U26" s="72">
        <v>24.387</v>
      </c>
      <c r="V26" s="72">
        <v>19.012</v>
      </c>
      <c r="W26" s="72">
        <v>17.763000000000002</v>
      </c>
      <c r="X26" s="72">
        <v>17.585000000000001</v>
      </c>
      <c r="Y26" s="72">
        <v>19.899000000000001</v>
      </c>
      <c r="Z26" s="73"/>
      <c r="AA26" s="74">
        <f>SUM(B26:Z26)</f>
        <v>624.68399999999997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15.824999999999999</v>
      </c>
      <c r="C28" s="57">
        <f t="shared" ref="C28:Z28" si="2">IF(LEN(C$2)&gt;0,SUM(C25:C27),"")</f>
        <v>11.972</v>
      </c>
      <c r="D28" s="57">
        <f t="shared" si="2"/>
        <v>16.253</v>
      </c>
      <c r="E28" s="57">
        <f t="shared" si="2"/>
        <v>16.751999999999999</v>
      </c>
      <c r="F28" s="57">
        <f t="shared" si="2"/>
        <v>16.029</v>
      </c>
      <c r="G28" s="57">
        <f t="shared" si="2"/>
        <v>15.847</v>
      </c>
      <c r="H28" s="57">
        <f t="shared" si="2"/>
        <v>19.683</v>
      </c>
      <c r="I28" s="57">
        <f t="shared" si="2"/>
        <v>31.087</v>
      </c>
      <c r="J28" s="57">
        <f t="shared" si="2"/>
        <v>31.029</v>
      </c>
      <c r="K28" s="57">
        <f t="shared" si="2"/>
        <v>29.87</v>
      </c>
      <c r="L28" s="57">
        <f t="shared" si="2"/>
        <v>31.664999999999999</v>
      </c>
      <c r="M28" s="57">
        <f t="shared" si="2"/>
        <v>41.777999999999999</v>
      </c>
      <c r="N28" s="57">
        <f t="shared" si="2"/>
        <v>42.491999999999997</v>
      </c>
      <c r="O28" s="57">
        <f t="shared" si="2"/>
        <v>34.601999999999997</v>
      </c>
      <c r="P28" s="57">
        <f t="shared" si="2"/>
        <v>43.191000000000003</v>
      </c>
      <c r="Q28" s="57">
        <f t="shared" si="2"/>
        <v>37.993000000000002</v>
      </c>
      <c r="R28" s="57">
        <f t="shared" si="2"/>
        <v>38.034999999999997</v>
      </c>
      <c r="S28" s="57">
        <f t="shared" si="2"/>
        <v>25.318000000000001</v>
      </c>
      <c r="T28" s="57">
        <f t="shared" si="2"/>
        <v>26.617000000000001</v>
      </c>
      <c r="U28" s="57">
        <f t="shared" si="2"/>
        <v>24.387</v>
      </c>
      <c r="V28" s="57">
        <f t="shared" si="2"/>
        <v>19.012</v>
      </c>
      <c r="W28" s="57">
        <f t="shared" si="2"/>
        <v>17.763000000000002</v>
      </c>
      <c r="X28" s="57">
        <f t="shared" si="2"/>
        <v>17.585000000000001</v>
      </c>
      <c r="Y28" s="57">
        <f t="shared" si="2"/>
        <v>19.899000000000001</v>
      </c>
      <c r="Z28" s="58" t="str">
        <f t="shared" si="2"/>
        <v/>
      </c>
      <c r="AA28" s="59">
        <f>SUM(AA25:AA27)</f>
        <v>624.68399999999997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15.824999999999999</v>
      </c>
      <c r="C47" s="83">
        <f t="shared" ref="C47:Z47" si="8">IF(LEN(C$2)&gt;0,C14+C22+C36,"")</f>
        <v>11.972</v>
      </c>
      <c r="D47" s="83">
        <f t="shared" si="8"/>
        <v>16.253</v>
      </c>
      <c r="E47" s="83">
        <f t="shared" si="8"/>
        <v>16.751999999999999</v>
      </c>
      <c r="F47" s="83">
        <f t="shared" si="8"/>
        <v>16.029</v>
      </c>
      <c r="G47" s="83">
        <f t="shared" si="8"/>
        <v>15.847</v>
      </c>
      <c r="H47" s="83">
        <f t="shared" si="8"/>
        <v>19.683</v>
      </c>
      <c r="I47" s="83">
        <f t="shared" si="8"/>
        <v>31.086999999999996</v>
      </c>
      <c r="J47" s="83">
        <f t="shared" si="8"/>
        <v>31.029</v>
      </c>
      <c r="K47" s="83">
        <f t="shared" si="8"/>
        <v>29.870000000000005</v>
      </c>
      <c r="L47" s="83">
        <f t="shared" si="8"/>
        <v>31.664999999999999</v>
      </c>
      <c r="M47" s="83">
        <f t="shared" si="8"/>
        <v>41.777999999999999</v>
      </c>
      <c r="N47" s="83">
        <f t="shared" si="8"/>
        <v>42.492000000000004</v>
      </c>
      <c r="O47" s="83">
        <f t="shared" si="8"/>
        <v>34.602000000000004</v>
      </c>
      <c r="P47" s="83">
        <f t="shared" si="8"/>
        <v>43.191000000000003</v>
      </c>
      <c r="Q47" s="83">
        <f t="shared" si="8"/>
        <v>37.993000000000002</v>
      </c>
      <c r="R47" s="83">
        <f t="shared" si="8"/>
        <v>38.034999999999997</v>
      </c>
      <c r="S47" s="83">
        <f t="shared" si="8"/>
        <v>25.318000000000001</v>
      </c>
      <c r="T47" s="83">
        <f t="shared" si="8"/>
        <v>26.617000000000001</v>
      </c>
      <c r="U47" s="83">
        <f t="shared" si="8"/>
        <v>24.387</v>
      </c>
      <c r="V47" s="83">
        <f t="shared" si="8"/>
        <v>19.012</v>
      </c>
      <c r="W47" s="83">
        <f t="shared" si="8"/>
        <v>17.762999999999998</v>
      </c>
      <c r="X47" s="83">
        <f t="shared" si="8"/>
        <v>17.585000000000001</v>
      </c>
      <c r="Y47" s="83">
        <f t="shared" si="8"/>
        <v>19.898999999999997</v>
      </c>
      <c r="Z47" s="84" t="str">
        <f t="shared" si="8"/>
        <v/>
      </c>
      <c r="AA47" s="100">
        <f>SUM(B47:Z47)</f>
        <v>624.68399999999997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15.825000000000001</v>
      </c>
      <c r="C4" s="18">
        <v>11.972000000000001</v>
      </c>
      <c r="D4" s="18">
        <v>16.252999999999997</v>
      </c>
      <c r="E4" s="18">
        <v>16.751999999999999</v>
      </c>
      <c r="F4" s="18">
        <v>16.029</v>
      </c>
      <c r="G4" s="18">
        <v>15.847</v>
      </c>
      <c r="H4" s="18">
        <v>19.683</v>
      </c>
      <c r="I4" s="18">
        <v>31.087</v>
      </c>
      <c r="J4" s="18">
        <v>31.029</v>
      </c>
      <c r="K4" s="18">
        <v>29.869999999999997</v>
      </c>
      <c r="L4" s="18">
        <v>31.665000000000003</v>
      </c>
      <c r="M4" s="18">
        <v>41.777999999999992</v>
      </c>
      <c r="N4" s="18">
        <v>42.492000000000004</v>
      </c>
      <c r="O4" s="18">
        <v>34.601999999999997</v>
      </c>
      <c r="P4" s="18">
        <v>43.190999999999995</v>
      </c>
      <c r="Q4" s="18">
        <v>37.992999999999995</v>
      </c>
      <c r="R4" s="18">
        <v>38.034999999999997</v>
      </c>
      <c r="S4" s="18">
        <v>25.318000000000001</v>
      </c>
      <c r="T4" s="18">
        <v>26.617000000000001</v>
      </c>
      <c r="U4" s="18">
        <v>24.387</v>
      </c>
      <c r="V4" s="18">
        <v>19.012</v>
      </c>
      <c r="W4" s="18">
        <v>17.763000000000002</v>
      </c>
      <c r="X4" s="18">
        <v>17.584999999999997</v>
      </c>
      <c r="Y4" s="18">
        <v>19.899000000000001</v>
      </c>
      <c r="Z4" s="19"/>
      <c r="AA4" s="20">
        <f>SUM(B4:Z4)</f>
        <v>624.68399999999997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71.8</v>
      </c>
      <c r="C7" s="28">
        <v>71.84</v>
      </c>
      <c r="D7" s="28">
        <v>68.88</v>
      </c>
      <c r="E7" s="28">
        <v>67.819999999999993</v>
      </c>
      <c r="F7" s="28">
        <v>68.88</v>
      </c>
      <c r="G7" s="28">
        <v>70.25</v>
      </c>
      <c r="H7" s="28">
        <v>76.069999999999993</v>
      </c>
      <c r="I7" s="28">
        <v>80</v>
      </c>
      <c r="J7" s="28">
        <v>85.6</v>
      </c>
      <c r="K7" s="28">
        <v>91.47</v>
      </c>
      <c r="L7" s="28">
        <v>90.64</v>
      </c>
      <c r="M7" s="28">
        <v>88.63</v>
      </c>
      <c r="N7" s="28">
        <v>89.23</v>
      </c>
      <c r="O7" s="28">
        <v>89.17</v>
      </c>
      <c r="P7" s="28">
        <v>81.739999999999995</v>
      </c>
      <c r="Q7" s="28">
        <v>86.22</v>
      </c>
      <c r="R7" s="28">
        <v>90.07</v>
      </c>
      <c r="S7" s="28">
        <v>94.67</v>
      </c>
      <c r="T7" s="28">
        <v>101.14</v>
      </c>
      <c r="U7" s="28">
        <v>114.14</v>
      </c>
      <c r="V7" s="28">
        <v>112.76</v>
      </c>
      <c r="W7" s="28">
        <v>106.99</v>
      </c>
      <c r="X7" s="28">
        <v>100.95</v>
      </c>
      <c r="Y7" s="28">
        <v>94.52</v>
      </c>
      <c r="Z7" s="29"/>
      <c r="AA7" s="30">
        <v>87.228333333333353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10.577999999999999</v>
      </c>
      <c r="C13" s="52">
        <v>4.1709999999999994</v>
      </c>
      <c r="D13" s="52">
        <v>8.3219999999999992</v>
      </c>
      <c r="E13" s="52">
        <v>10.039999999999999</v>
      </c>
      <c r="F13" s="52">
        <v>5.6980000000000004</v>
      </c>
      <c r="G13" s="52">
        <v>5.4870000000000001</v>
      </c>
      <c r="H13" s="52">
        <v>11.853</v>
      </c>
      <c r="I13" s="52">
        <v>24.757999999999999</v>
      </c>
      <c r="J13" s="52">
        <v>20.642000000000003</v>
      </c>
      <c r="K13" s="52">
        <v>18.560000000000002</v>
      </c>
      <c r="L13" s="52">
        <v>18.401</v>
      </c>
      <c r="M13" s="52">
        <v>29.480999999999998</v>
      </c>
      <c r="N13" s="52">
        <v>31.541999999999998</v>
      </c>
      <c r="O13" s="52">
        <v>25.264999999999997</v>
      </c>
      <c r="P13" s="52">
        <v>35.24</v>
      </c>
      <c r="Q13" s="52">
        <v>28.927</v>
      </c>
      <c r="R13" s="52">
        <v>24.939999999999998</v>
      </c>
      <c r="S13" s="52">
        <v>5.5060000000000002</v>
      </c>
      <c r="T13" s="52">
        <v>3.47</v>
      </c>
      <c r="U13" s="52">
        <v>1.3519999999999999</v>
      </c>
      <c r="V13" s="52">
        <v>2.9319999999999999</v>
      </c>
      <c r="W13" s="52">
        <v>3.605</v>
      </c>
      <c r="X13" s="52">
        <v>3.9630000000000001</v>
      </c>
      <c r="Y13" s="52">
        <v>5.0640000000000001</v>
      </c>
      <c r="Z13" s="53"/>
      <c r="AA13" s="54">
        <f>SUM(B13:Z13)</f>
        <v>339.79700000000014</v>
      </c>
    </row>
    <row r="14" spans="1:27" ht="30" customHeight="1" thickBot="1" x14ac:dyDescent="0.25">
      <c r="A14" s="55" t="s">
        <v>10</v>
      </c>
      <c r="B14" s="56">
        <f>IF(LEN(B$2)&gt;0,SUM(B10:B13),"")</f>
        <v>10.577999999999999</v>
      </c>
      <c r="C14" s="57">
        <f t="shared" ref="C14:Z14" si="0">IF(LEN(C$2)&gt;0,SUM(C10:C13),"")</f>
        <v>4.1709999999999994</v>
      </c>
      <c r="D14" s="57">
        <f t="shared" si="0"/>
        <v>8.3219999999999992</v>
      </c>
      <c r="E14" s="57">
        <f t="shared" si="0"/>
        <v>10.039999999999999</v>
      </c>
      <c r="F14" s="57">
        <f t="shared" si="0"/>
        <v>5.6980000000000004</v>
      </c>
      <c r="G14" s="57">
        <f t="shared" si="0"/>
        <v>5.4870000000000001</v>
      </c>
      <c r="H14" s="57">
        <f t="shared" si="0"/>
        <v>11.853</v>
      </c>
      <c r="I14" s="57">
        <f t="shared" si="0"/>
        <v>24.757999999999999</v>
      </c>
      <c r="J14" s="57">
        <f t="shared" si="0"/>
        <v>20.642000000000003</v>
      </c>
      <c r="K14" s="57">
        <f t="shared" si="0"/>
        <v>18.560000000000002</v>
      </c>
      <c r="L14" s="57">
        <f t="shared" si="0"/>
        <v>18.401</v>
      </c>
      <c r="M14" s="57">
        <f t="shared" si="0"/>
        <v>29.480999999999998</v>
      </c>
      <c r="N14" s="57">
        <f t="shared" si="0"/>
        <v>31.541999999999998</v>
      </c>
      <c r="O14" s="57">
        <f t="shared" si="0"/>
        <v>25.264999999999997</v>
      </c>
      <c r="P14" s="57">
        <f t="shared" si="0"/>
        <v>35.24</v>
      </c>
      <c r="Q14" s="57">
        <f t="shared" si="0"/>
        <v>28.927</v>
      </c>
      <c r="R14" s="57">
        <f t="shared" si="0"/>
        <v>24.939999999999998</v>
      </c>
      <c r="S14" s="57">
        <f t="shared" si="0"/>
        <v>5.5060000000000002</v>
      </c>
      <c r="T14" s="57">
        <f t="shared" si="0"/>
        <v>3.47</v>
      </c>
      <c r="U14" s="57">
        <f t="shared" si="0"/>
        <v>1.3519999999999999</v>
      </c>
      <c r="V14" s="57">
        <f t="shared" si="0"/>
        <v>2.9319999999999999</v>
      </c>
      <c r="W14" s="57">
        <f t="shared" si="0"/>
        <v>3.605</v>
      </c>
      <c r="X14" s="57">
        <f t="shared" si="0"/>
        <v>3.9630000000000001</v>
      </c>
      <c r="Y14" s="57">
        <f t="shared" si="0"/>
        <v>5.0640000000000001</v>
      </c>
      <c r="Z14" s="58" t="str">
        <f t="shared" si="0"/>
        <v/>
      </c>
      <c r="AA14" s="59">
        <f>SUM(AA9:AA13)</f>
        <v>339.79700000000014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5.2469999999999999</v>
      </c>
      <c r="C19" s="76">
        <v>7.8010000000000002</v>
      </c>
      <c r="D19" s="76">
        <v>7.931</v>
      </c>
      <c r="E19" s="76">
        <v>6.7119999999999997</v>
      </c>
      <c r="F19" s="76">
        <v>10.331000000000001</v>
      </c>
      <c r="G19" s="76">
        <v>10.360000000000001</v>
      </c>
      <c r="H19" s="76">
        <v>7.83</v>
      </c>
      <c r="I19" s="76">
        <v>6.3289999999999997</v>
      </c>
      <c r="J19" s="76">
        <v>10.387</v>
      </c>
      <c r="K19" s="76">
        <v>11.309999999999999</v>
      </c>
      <c r="L19" s="76">
        <v>13.263999999999999</v>
      </c>
      <c r="M19" s="76">
        <v>12.297000000000001</v>
      </c>
      <c r="N19" s="76">
        <v>10.950000000000001</v>
      </c>
      <c r="O19" s="76">
        <v>9.3369999999999997</v>
      </c>
      <c r="P19" s="76">
        <v>7.9510000000000005</v>
      </c>
      <c r="Q19" s="76">
        <v>9.0659999999999989</v>
      </c>
      <c r="R19" s="76">
        <v>13.095000000000001</v>
      </c>
      <c r="S19" s="76">
        <v>19.812000000000001</v>
      </c>
      <c r="T19" s="76">
        <v>23.146999999999998</v>
      </c>
      <c r="U19" s="76">
        <v>23.034999999999997</v>
      </c>
      <c r="V19" s="76">
        <v>16.079999999999998</v>
      </c>
      <c r="W19" s="76">
        <v>14.158000000000001</v>
      </c>
      <c r="X19" s="76">
        <v>13.622</v>
      </c>
      <c r="Y19" s="76">
        <v>14.835000000000001</v>
      </c>
      <c r="Z19" s="73"/>
      <c r="AA19" s="74">
        <f>SUM(B19:Z19)</f>
        <v>284.887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5.2469999999999999</v>
      </c>
      <c r="C22" s="83">
        <f t="shared" si="1"/>
        <v>7.8010000000000002</v>
      </c>
      <c r="D22" s="83">
        <f t="shared" si="1"/>
        <v>7.931</v>
      </c>
      <c r="E22" s="83">
        <f t="shared" si="1"/>
        <v>6.7119999999999997</v>
      </c>
      <c r="F22" s="83">
        <f t="shared" si="1"/>
        <v>10.331000000000001</v>
      </c>
      <c r="G22" s="83">
        <f t="shared" si="1"/>
        <v>10.360000000000001</v>
      </c>
      <c r="H22" s="83">
        <f t="shared" si="1"/>
        <v>7.83</v>
      </c>
      <c r="I22" s="83">
        <f t="shared" si="1"/>
        <v>6.3289999999999997</v>
      </c>
      <c r="J22" s="83">
        <f t="shared" si="1"/>
        <v>10.387</v>
      </c>
      <c r="K22" s="83">
        <f t="shared" si="1"/>
        <v>11.309999999999999</v>
      </c>
      <c r="L22" s="83">
        <f t="shared" si="1"/>
        <v>13.263999999999999</v>
      </c>
      <c r="M22" s="83">
        <f t="shared" si="1"/>
        <v>12.297000000000001</v>
      </c>
      <c r="N22" s="83">
        <f t="shared" si="1"/>
        <v>10.950000000000001</v>
      </c>
      <c r="O22" s="83">
        <f t="shared" si="1"/>
        <v>9.3369999999999997</v>
      </c>
      <c r="P22" s="83">
        <f t="shared" si="1"/>
        <v>7.9510000000000005</v>
      </c>
      <c r="Q22" s="83">
        <f t="shared" si="1"/>
        <v>9.0659999999999989</v>
      </c>
      <c r="R22" s="83">
        <f t="shared" si="1"/>
        <v>13.095000000000001</v>
      </c>
      <c r="S22" s="83">
        <f t="shared" si="1"/>
        <v>19.812000000000001</v>
      </c>
      <c r="T22" s="83">
        <f t="shared" si="1"/>
        <v>23.146999999999998</v>
      </c>
      <c r="U22" s="83">
        <f t="shared" si="1"/>
        <v>23.034999999999997</v>
      </c>
      <c r="V22" s="83">
        <f t="shared" si="1"/>
        <v>16.079999999999998</v>
      </c>
      <c r="W22" s="83">
        <f t="shared" si="1"/>
        <v>14.158000000000001</v>
      </c>
      <c r="X22" s="83">
        <f t="shared" si="1"/>
        <v>13.622</v>
      </c>
      <c r="Y22" s="83">
        <f t="shared" si="1"/>
        <v>14.835000000000001</v>
      </c>
      <c r="Z22" s="84">
        <f t="shared" si="1"/>
        <v>0</v>
      </c>
      <c r="AA22" s="85">
        <f t="shared" si="1"/>
        <v>284.887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15.824999999999999</v>
      </c>
      <c r="C26" s="72">
        <v>11.972</v>
      </c>
      <c r="D26" s="72">
        <v>16.253</v>
      </c>
      <c r="E26" s="72">
        <v>16.751999999999999</v>
      </c>
      <c r="F26" s="72">
        <v>16.029</v>
      </c>
      <c r="G26" s="72">
        <v>15.847</v>
      </c>
      <c r="H26" s="72">
        <v>19.683</v>
      </c>
      <c r="I26" s="72">
        <v>31.087</v>
      </c>
      <c r="J26" s="72">
        <v>31.029</v>
      </c>
      <c r="K26" s="72">
        <v>29.87</v>
      </c>
      <c r="L26" s="72">
        <v>31.664999999999999</v>
      </c>
      <c r="M26" s="72">
        <v>41.777999999999999</v>
      </c>
      <c r="N26" s="72">
        <v>42.491999999999997</v>
      </c>
      <c r="O26" s="72">
        <v>34.601999999999997</v>
      </c>
      <c r="P26" s="72">
        <v>43.191000000000003</v>
      </c>
      <c r="Q26" s="72">
        <v>37.993000000000002</v>
      </c>
      <c r="R26" s="72">
        <v>38.034999999999997</v>
      </c>
      <c r="S26" s="72">
        <v>25.318000000000001</v>
      </c>
      <c r="T26" s="72">
        <v>26.617000000000001</v>
      </c>
      <c r="U26" s="72">
        <v>24.387</v>
      </c>
      <c r="V26" s="72">
        <v>19.012</v>
      </c>
      <c r="W26" s="72">
        <v>17.763000000000002</v>
      </c>
      <c r="X26" s="72">
        <v>17.585000000000001</v>
      </c>
      <c r="Y26" s="72">
        <v>19.899000000000001</v>
      </c>
      <c r="Z26" s="73"/>
      <c r="AA26" s="74">
        <f>SUM(B26:Z26)</f>
        <v>624.68399999999997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15.824999999999999</v>
      </c>
      <c r="C28" s="57">
        <f t="shared" si="2"/>
        <v>11.972</v>
      </c>
      <c r="D28" s="57">
        <f t="shared" si="2"/>
        <v>16.253</v>
      </c>
      <c r="E28" s="57">
        <f t="shared" si="2"/>
        <v>16.751999999999999</v>
      </c>
      <c r="F28" s="57">
        <f t="shared" si="2"/>
        <v>16.029</v>
      </c>
      <c r="G28" s="57">
        <f t="shared" si="2"/>
        <v>15.847</v>
      </c>
      <c r="H28" s="57">
        <f t="shared" si="2"/>
        <v>19.683</v>
      </c>
      <c r="I28" s="57">
        <f t="shared" si="2"/>
        <v>31.087</v>
      </c>
      <c r="J28" s="57">
        <f t="shared" si="2"/>
        <v>31.029</v>
      </c>
      <c r="K28" s="57">
        <f t="shared" si="2"/>
        <v>29.87</v>
      </c>
      <c r="L28" s="57">
        <f t="shared" si="2"/>
        <v>31.664999999999999</v>
      </c>
      <c r="M28" s="57">
        <f t="shared" si="2"/>
        <v>41.777999999999999</v>
      </c>
      <c r="N28" s="57">
        <f t="shared" si="2"/>
        <v>42.491999999999997</v>
      </c>
      <c r="O28" s="57">
        <f t="shared" si="2"/>
        <v>34.601999999999997</v>
      </c>
      <c r="P28" s="57">
        <f t="shared" si="2"/>
        <v>43.191000000000003</v>
      </c>
      <c r="Q28" s="57">
        <f t="shared" si="2"/>
        <v>37.993000000000002</v>
      </c>
      <c r="R28" s="57">
        <f t="shared" si="2"/>
        <v>38.034999999999997</v>
      </c>
      <c r="S28" s="57">
        <f t="shared" si="2"/>
        <v>25.318000000000001</v>
      </c>
      <c r="T28" s="57">
        <f t="shared" si="2"/>
        <v>26.617000000000001</v>
      </c>
      <c r="U28" s="57">
        <f t="shared" si="2"/>
        <v>24.387</v>
      </c>
      <c r="V28" s="57">
        <f t="shared" si="2"/>
        <v>19.012</v>
      </c>
      <c r="W28" s="57">
        <f t="shared" si="2"/>
        <v>17.763000000000002</v>
      </c>
      <c r="X28" s="57">
        <f t="shared" si="2"/>
        <v>17.585000000000001</v>
      </c>
      <c r="Y28" s="57">
        <f t="shared" si="2"/>
        <v>19.899000000000001</v>
      </c>
      <c r="Z28" s="58">
        <f t="shared" si="2"/>
        <v>0</v>
      </c>
      <c r="AA28" s="59">
        <f t="shared" si="2"/>
        <v>624.68399999999997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15.824999999999999</v>
      </c>
      <c r="C47" s="83">
        <f t="shared" ref="C47:Z47" si="8">SUM(C10:C13)+C22+C36</f>
        <v>11.972</v>
      </c>
      <c r="D47" s="83">
        <f t="shared" si="8"/>
        <v>16.253</v>
      </c>
      <c r="E47" s="83">
        <f t="shared" si="8"/>
        <v>16.751999999999999</v>
      </c>
      <c r="F47" s="83">
        <f t="shared" si="8"/>
        <v>16.029000000000003</v>
      </c>
      <c r="G47" s="83">
        <f t="shared" si="8"/>
        <v>15.847000000000001</v>
      </c>
      <c r="H47" s="83">
        <f t="shared" si="8"/>
        <v>19.683</v>
      </c>
      <c r="I47" s="83">
        <f t="shared" si="8"/>
        <v>31.087</v>
      </c>
      <c r="J47" s="83">
        <f t="shared" si="8"/>
        <v>31.029000000000003</v>
      </c>
      <c r="K47" s="83">
        <f t="shared" si="8"/>
        <v>29.87</v>
      </c>
      <c r="L47" s="83">
        <f t="shared" si="8"/>
        <v>31.664999999999999</v>
      </c>
      <c r="M47" s="83">
        <f t="shared" si="8"/>
        <v>41.777999999999999</v>
      </c>
      <c r="N47" s="83">
        <f t="shared" si="8"/>
        <v>42.491999999999997</v>
      </c>
      <c r="O47" s="83">
        <f t="shared" si="8"/>
        <v>34.601999999999997</v>
      </c>
      <c r="P47" s="83">
        <f t="shared" si="8"/>
        <v>43.191000000000003</v>
      </c>
      <c r="Q47" s="83">
        <f t="shared" si="8"/>
        <v>37.992999999999995</v>
      </c>
      <c r="R47" s="83">
        <f t="shared" si="8"/>
        <v>38.034999999999997</v>
      </c>
      <c r="S47" s="83">
        <f t="shared" si="8"/>
        <v>25.318000000000001</v>
      </c>
      <c r="T47" s="83">
        <f t="shared" si="8"/>
        <v>26.616999999999997</v>
      </c>
      <c r="U47" s="83">
        <f t="shared" si="8"/>
        <v>24.386999999999997</v>
      </c>
      <c r="V47" s="83">
        <f t="shared" si="8"/>
        <v>19.011999999999997</v>
      </c>
      <c r="W47" s="83">
        <f t="shared" si="8"/>
        <v>17.763000000000002</v>
      </c>
      <c r="X47" s="83">
        <f t="shared" si="8"/>
        <v>17.585000000000001</v>
      </c>
      <c r="Y47" s="83">
        <f t="shared" si="8"/>
        <v>19.899000000000001</v>
      </c>
      <c r="Z47" s="84">
        <f t="shared" si="8"/>
        <v>0</v>
      </c>
      <c r="AA47" s="100">
        <f>SUM(B47:Z47)</f>
        <v>624.68399999999986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2021-07-04T12:56:28Z</dcterms:created>
  <dcterms:modified xsi:type="dcterms:W3CDTF">2021-07-04T12:56:29Z</dcterms:modified>
</cp:coreProperties>
</file>