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[1]SPOT_Orders_OverView_01!$A$28:$A$40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<sst xmlns="http://schemas.openxmlformats.org/spreadsheetml/2006/main" count="110" uniqueCount="49">
  <si>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03/07/2021 15:42:17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</si>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</sst>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30</c:v>
                </c:pt>
                <c:pt idx="19">
                  <c:v>60</c:v>
                </c:pt>
                <c:pt idx="20">
                  <c:v>153</c:v>
                </c:pt>
                <c:pt idx="21">
                  <c:v>60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24.512</c:v>
                </c:pt>
                <c:pt idx="1">
                  <c:v>20.505000000000003</c:v>
                </c:pt>
                <c:pt idx="2">
                  <c:v>21.148</c:v>
                </c:pt>
                <c:pt idx="3">
                  <c:v>16.004999999999999</c:v>
                </c:pt>
                <c:pt idx="4">
                  <c:v>18.004999999999999</c:v>
                </c:pt>
                <c:pt idx="5">
                  <c:v>18.391999999999999</c:v>
                </c:pt>
                <c:pt idx="6">
                  <c:v>3.891</c:v>
                </c:pt>
                <c:pt idx="13">
                  <c:v>9.2230000000000008</c:v>
                </c:pt>
                <c:pt idx="14">
                  <c:v>17.994</c:v>
                </c:pt>
                <c:pt idx="15">
                  <c:v>18.004999999999999</c:v>
                </c:pt>
                <c:pt idx="16">
                  <c:v>16.004999999999999</c:v>
                </c:pt>
                <c:pt idx="17">
                  <c:v>9.3870000000000005</c:v>
                </c:pt>
                <c:pt idx="18">
                  <c:v>22.911999999999999</c:v>
                </c:pt>
                <c:pt idx="19">
                  <c:v>29.509</c:v>
                </c:pt>
                <c:pt idx="20">
                  <c:v>23.007999999999999</c:v>
                </c:pt>
                <c:pt idx="21">
                  <c:v>20.506</c:v>
                </c:pt>
                <c:pt idx="22">
                  <c:v>20.755000000000003</c:v>
                </c:pt>
                <c:pt idx="23">
                  <c:v>22.571999999999999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4.9569999999999999</c:v>
                </c:pt>
                <c:pt idx="1">
                  <c:v>2.3370000000000002</c:v>
                </c:pt>
                <c:pt idx="3">
                  <c:v>2.484</c:v>
                </c:pt>
                <c:pt idx="4">
                  <c:v>1.1280000000000001</c:v>
                </c:pt>
                <c:pt idx="6">
                  <c:v>6.1709999999999994</c:v>
                </c:pt>
                <c:pt idx="7">
                  <c:v>7.2210000000000001</c:v>
                </c:pt>
                <c:pt idx="13">
                  <c:v>4.8800000000000008</c:v>
                </c:pt>
                <c:pt idx="14">
                  <c:v>0.755</c:v>
                </c:pt>
                <c:pt idx="15">
                  <c:v>1.595</c:v>
                </c:pt>
                <c:pt idx="16">
                  <c:v>1.7050000000000001</c:v>
                </c:pt>
                <c:pt idx="17">
                  <c:v>1.052</c:v>
                </c:pt>
                <c:pt idx="19">
                  <c:v>0.57799999999999996</c:v>
                </c:pt>
                <c:pt idx="20">
                  <c:v>0.89200000000000002</c:v>
                </c:pt>
                <c:pt idx="21">
                  <c:v>0.28599999999999998</c:v>
                </c:pt>
                <c:pt idx="22">
                  <c:v>0.32600000000000001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1411168"/>
        <c:axId val="411411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30.821999999999999</c:v>
                </c:pt>
                <c:pt idx="1">
                  <c:v>26.623000000000005</c:v>
                </c:pt>
                <c:pt idx="2">
                  <c:v>27.776</c:v>
                </c:pt>
                <c:pt idx="3">
                  <c:v>24.896999999999998</c:v>
                </c:pt>
                <c:pt idx="4">
                  <c:v>21.818000000000001</c:v>
                </c:pt>
                <c:pt idx="5">
                  <c:v>21.037999999999997</c:v>
                </c:pt>
                <c:pt idx="6">
                  <c:v>10.98</c:v>
                </c:pt>
                <c:pt idx="7">
                  <c:v>9.1330000000000009</c:v>
                </c:pt>
                <c:pt idx="8">
                  <c:v>8.6560000000000006</c:v>
                </c:pt>
                <c:pt idx="9">
                  <c:v>11.695</c:v>
                </c:pt>
                <c:pt idx="10">
                  <c:v>10.425999999999998</c:v>
                </c:pt>
                <c:pt idx="11">
                  <c:v>12.648</c:v>
                </c:pt>
                <c:pt idx="12">
                  <c:v>14.18</c:v>
                </c:pt>
                <c:pt idx="13">
                  <c:v>23.678000000000001</c:v>
                </c:pt>
                <c:pt idx="14">
                  <c:v>25.054000000000002</c:v>
                </c:pt>
                <c:pt idx="15">
                  <c:v>26.452000000000002</c:v>
                </c:pt>
                <c:pt idx="16">
                  <c:v>27.004999999999999</c:v>
                </c:pt>
                <c:pt idx="17">
                  <c:v>16.171999999999997</c:v>
                </c:pt>
                <c:pt idx="18">
                  <c:v>57.362999999999992</c:v>
                </c:pt>
                <c:pt idx="19">
                  <c:v>90.215999999999994</c:v>
                </c:pt>
                <c:pt idx="20">
                  <c:v>202.15699999999998</c:v>
                </c:pt>
                <c:pt idx="21">
                  <c:v>86.280999999999992</c:v>
                </c:pt>
                <c:pt idx="22">
                  <c:v>55.033000000000001</c:v>
                </c:pt>
                <c:pt idx="23">
                  <c:v>26.113000000000003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411168"/>
        <c:axId val="411411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101.26</c:v>
                </c:pt>
                <c:pt idx="1">
                  <c:v>92.45</c:v>
                </c:pt>
                <c:pt idx="2">
                  <c:v>86.93</c:v>
                </c:pt>
                <c:pt idx="3">
                  <c:v>82.74</c:v>
                </c:pt>
                <c:pt idx="4">
                  <c:v>83.24</c:v>
                </c:pt>
                <c:pt idx="5">
                  <c:v>80.23</c:v>
                </c:pt>
                <c:pt idx="6">
                  <c:v>77.03</c:v>
                </c:pt>
                <c:pt idx="7">
                  <c:v>72.61</c:v>
                </c:pt>
                <c:pt idx="8">
                  <c:v>71.209999999999994</c:v>
                </c:pt>
                <c:pt idx="9">
                  <c:v>67.569999999999993</c:v>
                </c:pt>
                <c:pt idx="10">
                  <c:v>69.05</c:v>
                </c:pt>
                <c:pt idx="11">
                  <c:v>70.11</c:v>
                </c:pt>
                <c:pt idx="12">
                  <c:v>76.849999999999994</c:v>
                </c:pt>
                <c:pt idx="13">
                  <c:v>77.650000000000006</c:v>
                </c:pt>
                <c:pt idx="14">
                  <c:v>81.739999999999995</c:v>
                </c:pt>
                <c:pt idx="15">
                  <c:v>83.16</c:v>
                </c:pt>
                <c:pt idx="16">
                  <c:v>82.74</c:v>
                </c:pt>
                <c:pt idx="17">
                  <c:v>77.73</c:v>
                </c:pt>
                <c:pt idx="18">
                  <c:v>85</c:v>
                </c:pt>
                <c:pt idx="19">
                  <c:v>88.47</c:v>
                </c:pt>
                <c:pt idx="20">
                  <c:v>91.18</c:v>
                </c:pt>
                <c:pt idx="21">
                  <c:v>92.24</c:v>
                </c:pt>
                <c:pt idx="22">
                  <c:v>92.23</c:v>
                </c:pt>
                <c:pt idx="23">
                  <c:v>89.49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412344"/>
        <c:axId val="411411952"/>
      </c:lineChart>
      <c:catAx>
        <c:axId val="411411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411560"/>
        <c:crosses val="autoZero"/>
        <c:auto val="1"/>
        <c:lblAlgn val="ctr"/>
        <c:lblOffset val="100"/>
        <c:noMultiLvlLbl val="0"/>
      </c:catAx>
      <c:valAx>
        <c:axId val="41141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411168"/>
        <c:crosses val="autoZero"/>
        <c:crossBetween val="between"/>
      </c:valAx>
      <c:valAx>
        <c:axId val="411411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412344"/>
        <c:crosses val="max"/>
        <c:crossBetween val="between"/>
      </c:valAx>
      <c:catAx>
        <c:axId val="411412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411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44381</v>
          </cell>
        </row>
        <row r="5">
          <cell r="C5" t="str">
            <v>LIDA1</v>
          </cell>
        </row>
        <row r="26">
          <cell r="C26">
            <v>333</v>
          </cell>
        </row>
        <row r="27">
          <cell r="C27">
            <v>332.33399999999995</v>
          </cell>
        </row>
        <row r="28">
          <cell r="C28">
            <v>21</v>
          </cell>
        </row>
        <row r="29">
          <cell r="C29">
            <v>0</v>
          </cell>
        </row>
        <row r="30">
          <cell r="C30">
            <v>36.367000000000004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143.51500000000001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319.85500000000002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354</v>
          </cell>
        </row>
        <row r="46">
          <cell r="C46">
            <v>0</v>
          </cell>
        </row>
        <row r="47">
          <cell r="C47">
            <v>192.36100000000002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101.26</v>
          </cell>
          <cell r="C7">
            <v>92.45</v>
          </cell>
          <cell r="D7">
            <v>86.93</v>
          </cell>
          <cell r="E7">
            <v>82.74</v>
          </cell>
          <cell r="F7">
            <v>83.24</v>
          </cell>
          <cell r="G7">
            <v>80.23</v>
          </cell>
          <cell r="H7">
            <v>77.03</v>
          </cell>
          <cell r="I7">
            <v>72.61</v>
          </cell>
          <cell r="J7">
            <v>71.209999999999994</v>
          </cell>
          <cell r="K7">
            <v>67.569999999999993</v>
          </cell>
          <cell r="L7">
            <v>69.05</v>
          </cell>
          <cell r="M7">
            <v>70.11</v>
          </cell>
          <cell r="N7">
            <v>76.849999999999994</v>
          </cell>
          <cell r="O7">
            <v>77.650000000000006</v>
          </cell>
          <cell r="P7">
            <v>81.739999999999995</v>
          </cell>
          <cell r="Q7">
            <v>83.16</v>
          </cell>
          <cell r="R7">
            <v>82.74</v>
          </cell>
          <cell r="S7">
            <v>77.73</v>
          </cell>
          <cell r="T7">
            <v>85</v>
          </cell>
          <cell r="U7">
            <v>88.47</v>
          </cell>
          <cell r="V7">
            <v>91.18</v>
          </cell>
          <cell r="W7">
            <v>92.24</v>
          </cell>
          <cell r="X7">
            <v>92.23</v>
          </cell>
          <cell r="Y7">
            <v>89.49</v>
          </cell>
        </row>
        <row r="20">
          <cell r="V20">
            <v>43</v>
          </cell>
        </row>
        <row r="21">
          <cell r="T21">
            <v>30</v>
          </cell>
          <cell r="U21">
            <v>60</v>
          </cell>
          <cell r="V21">
            <v>110</v>
          </cell>
          <cell r="W21">
            <v>60</v>
          </cell>
          <cell r="X21">
            <v>30</v>
          </cell>
        </row>
        <row r="35">
          <cell r="B35">
            <v>12.256</v>
          </cell>
          <cell r="C35">
            <v>11.503</v>
          </cell>
          <cell r="D35">
            <v>12.765000000000001</v>
          </cell>
          <cell r="E35">
            <v>16.004999999999999</v>
          </cell>
          <cell r="F35">
            <v>18.004999999999999</v>
          </cell>
          <cell r="G35">
            <v>18.391999999999999</v>
          </cell>
          <cell r="H35">
            <v>3.891</v>
          </cell>
          <cell r="O35">
            <v>9.2230000000000008</v>
          </cell>
          <cell r="P35">
            <v>17.994</v>
          </cell>
          <cell r="Q35">
            <v>18.004999999999999</v>
          </cell>
          <cell r="R35">
            <v>16.004999999999999</v>
          </cell>
          <cell r="S35">
            <v>9.3870000000000005</v>
          </cell>
          <cell r="T35">
            <v>13.347</v>
          </cell>
          <cell r="U35">
            <v>18.004999999999999</v>
          </cell>
          <cell r="V35">
            <v>11.504</v>
          </cell>
          <cell r="W35">
            <v>11.504</v>
          </cell>
          <cell r="X35">
            <v>11.653</v>
          </cell>
          <cell r="Y35">
            <v>11.286</v>
          </cell>
        </row>
        <row r="36">
          <cell r="B36">
            <v>12.256</v>
          </cell>
          <cell r="C36">
            <v>9.0020000000000007</v>
          </cell>
          <cell r="D36">
            <v>8.3829999999999991</v>
          </cell>
          <cell r="T36">
            <v>9.5649999999999995</v>
          </cell>
          <cell r="U36">
            <v>11.504</v>
          </cell>
          <cell r="V36">
            <v>11.504</v>
          </cell>
          <cell r="W36">
            <v>9.0020000000000007</v>
          </cell>
          <cell r="X36">
            <v>9.1020000000000003</v>
          </cell>
          <cell r="Y36">
            <v>11.286</v>
          </cell>
        </row>
        <row r="38">
          <cell r="V38">
            <v>21</v>
          </cell>
        </row>
        <row r="57">
          <cell r="B57">
            <v>4.9569999999999999</v>
          </cell>
          <cell r="C57">
            <v>2.3370000000000002</v>
          </cell>
          <cell r="E57">
            <v>2.484</v>
          </cell>
          <cell r="F57">
            <v>1.1280000000000001</v>
          </cell>
          <cell r="H57">
            <v>6.1709999999999994</v>
          </cell>
          <cell r="I57">
            <v>7.2210000000000001</v>
          </cell>
          <cell r="O57">
            <v>4.8800000000000008</v>
          </cell>
          <cell r="P57">
            <v>0.755</v>
          </cell>
          <cell r="Q57">
            <v>1.595</v>
          </cell>
          <cell r="R57">
            <v>1.7050000000000001</v>
          </cell>
          <cell r="S57">
            <v>1.052</v>
          </cell>
          <cell r="U57">
            <v>0.57799999999999996</v>
          </cell>
          <cell r="V57">
            <v>0.89200000000000002</v>
          </cell>
          <cell r="W57">
            <v>0.28599999999999998</v>
          </cell>
          <cell r="X57">
            <v>0.32600000000000001</v>
          </cell>
        </row>
        <row r="64">
          <cell r="B64">
            <v>1.353</v>
          </cell>
          <cell r="C64">
            <v>3.7809999999999997</v>
          </cell>
          <cell r="D64">
            <v>6.6280000000000001</v>
          </cell>
          <cell r="E64">
            <v>6.4079999999999995</v>
          </cell>
          <cell r="F64">
            <v>2.6850000000000001</v>
          </cell>
          <cell r="G64">
            <v>2.6459999999999999</v>
          </cell>
          <cell r="H64">
            <v>0.91799999999999993</v>
          </cell>
          <cell r="I64">
            <v>1.9119999999999999</v>
          </cell>
          <cell r="J64">
            <v>8.6560000000000006</v>
          </cell>
          <cell r="K64">
            <v>11.695000000000002</v>
          </cell>
          <cell r="L64">
            <v>10.426</v>
          </cell>
          <cell r="M64">
            <v>12.648</v>
          </cell>
          <cell r="N64">
            <v>14.18</v>
          </cell>
          <cell r="O64">
            <v>9.5750000000000011</v>
          </cell>
          <cell r="P64">
            <v>6.3049999999999997</v>
          </cell>
          <cell r="Q64">
            <v>6.8520000000000003</v>
          </cell>
          <cell r="R64">
            <v>9.2949999999999999</v>
          </cell>
          <cell r="S64">
            <v>5.7329999999999997</v>
          </cell>
          <cell r="T64">
            <v>4.4510000000000005</v>
          </cell>
          <cell r="U64">
            <v>0.129</v>
          </cell>
          <cell r="V64">
            <v>4.2569999999999997</v>
          </cell>
          <cell r="W64">
            <v>5.4889999999999999</v>
          </cell>
          <cell r="X64">
            <v>3.952</v>
          </cell>
          <cell r="Y64">
            <v>3.5409999999999999</v>
          </cell>
        </row>
      </sheetData>
      <sheetData sheetId="17">
        <row r="24">
          <cell r="V24">
            <v>174</v>
          </cell>
        </row>
        <row r="27">
          <cell r="T27">
            <v>30</v>
          </cell>
          <cell r="U27">
            <v>60</v>
          </cell>
          <cell r="W27">
            <v>60</v>
          </cell>
          <cell r="X27">
            <v>30</v>
          </cell>
        </row>
        <row r="57">
          <cell r="C57">
            <v>0.113</v>
          </cell>
          <cell r="D57">
            <v>2.1259999999999999</v>
          </cell>
          <cell r="E57">
            <v>0.307</v>
          </cell>
          <cell r="F57">
            <v>0.318</v>
          </cell>
          <cell r="G57">
            <v>0.56500000000000006</v>
          </cell>
          <cell r="I57">
            <v>2.9619999999999997</v>
          </cell>
          <cell r="J57">
            <v>2.4690000000000003</v>
          </cell>
          <cell r="K57">
            <v>10.298999999999999</v>
          </cell>
          <cell r="L57">
            <v>10.425999999999998</v>
          </cell>
          <cell r="M57">
            <v>12.648</v>
          </cell>
          <cell r="N57">
            <v>11.739000000000001</v>
          </cell>
          <cell r="P57">
            <v>12.786000000000001</v>
          </cell>
          <cell r="Q57">
            <v>15.300999999999998</v>
          </cell>
          <cell r="R57">
            <v>19.923000000000002</v>
          </cell>
          <cell r="S57">
            <v>10.742000000000001</v>
          </cell>
          <cell r="T57">
            <v>23.492999999999999</v>
          </cell>
          <cell r="U57">
            <v>14.805</v>
          </cell>
          <cell r="V57">
            <v>16.93</v>
          </cell>
          <cell r="W57">
            <v>13.421000000000001</v>
          </cell>
          <cell r="X57">
            <v>3.625</v>
          </cell>
          <cell r="Y57">
            <v>7.3630000000000004</v>
          </cell>
        </row>
        <row r="64">
          <cell r="B64">
            <v>30.821999999999999</v>
          </cell>
          <cell r="C64">
            <v>26.51</v>
          </cell>
          <cell r="D64">
            <v>25.65</v>
          </cell>
          <cell r="E64">
            <v>24.59</v>
          </cell>
          <cell r="F64">
            <v>21.5</v>
          </cell>
          <cell r="G64">
            <v>20.472999999999999</v>
          </cell>
          <cell r="H64">
            <v>10.98</v>
          </cell>
          <cell r="I64">
            <v>6.1709999999999994</v>
          </cell>
          <cell r="J64">
            <v>6.1870000000000003</v>
          </cell>
          <cell r="K64">
            <v>1.3959999999999999</v>
          </cell>
          <cell r="N64">
            <v>2.4409999999999998</v>
          </cell>
          <cell r="O64">
            <v>23.678000000000001</v>
          </cell>
          <cell r="P64">
            <v>12.267999999999999</v>
          </cell>
          <cell r="Q64">
            <v>11.151</v>
          </cell>
          <cell r="R64">
            <v>7.0819999999999999</v>
          </cell>
          <cell r="S64">
            <v>5.43</v>
          </cell>
          <cell r="T64">
            <v>3.87</v>
          </cell>
          <cell r="U64">
            <v>15.411</v>
          </cell>
          <cell r="V64">
            <v>11.226999999999999</v>
          </cell>
          <cell r="W64">
            <v>12.86</v>
          </cell>
          <cell r="X64">
            <v>21.408000000000001</v>
          </cell>
          <cell r="Y64">
            <v>18.75</v>
          </cell>
        </row>
      </sheetData>
      <sheetData sheetId="18">
        <row r="7">
          <cell r="B7">
            <v>101.26</v>
          </cell>
          <cell r="C7">
            <v>92.45</v>
          </cell>
          <cell r="D7">
            <v>86.93</v>
          </cell>
          <cell r="E7">
            <v>82.74</v>
          </cell>
          <cell r="F7">
            <v>83.24</v>
          </cell>
          <cell r="G7">
            <v>80.23</v>
          </cell>
          <cell r="H7">
            <v>77.03</v>
          </cell>
          <cell r="I7">
            <v>72.61</v>
          </cell>
          <cell r="J7">
            <v>71.209999999999994</v>
          </cell>
          <cell r="K7">
            <v>67.569999999999993</v>
          </cell>
          <cell r="L7">
            <v>69.05</v>
          </cell>
          <cell r="M7">
            <v>70.11</v>
          </cell>
          <cell r="N7">
            <v>76.849999999999994</v>
          </cell>
          <cell r="O7">
            <v>77.650000000000006</v>
          </cell>
          <cell r="P7">
            <v>81.739999999999995</v>
          </cell>
          <cell r="Q7">
            <v>83.16</v>
          </cell>
          <cell r="R7">
            <v>82.74</v>
          </cell>
          <cell r="S7">
            <v>77.73</v>
          </cell>
          <cell r="T7">
            <v>85</v>
          </cell>
          <cell r="U7">
            <v>88.47</v>
          </cell>
          <cell r="V7">
            <v>91.18</v>
          </cell>
          <cell r="W7">
            <v>92.24</v>
          </cell>
          <cell r="X7">
            <v>92.23</v>
          </cell>
          <cell r="Y7">
            <v>89.49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LIG_MEGALOPOLIS</v>
          </cell>
        </row>
        <row r="15">
          <cell r="A15" t="str">
            <v>LIG_MELITIS</v>
          </cell>
        </row>
        <row r="16">
          <cell r="A16" t="str">
            <v>MYTILINEOS</v>
          </cell>
        </row>
        <row r="17">
          <cell r="A17" t="str">
            <v>OPTIMUS_ENERGY</v>
          </cell>
        </row>
        <row r="18">
          <cell r="A18" t="str">
            <v>PPC</v>
          </cell>
        </row>
        <row r="19">
          <cell r="A19" t="str">
            <v>RENOPTIPOWER</v>
          </cell>
        </row>
        <row r="20">
          <cell r="A20" t="str">
            <v>VOLTERRA</v>
          </cell>
        </row>
        <row r="21">
          <cell r="A21" t="str">
            <v>WATT_AND_VOLT</v>
          </cell>
        </row>
        <row r="22">
          <cell r="A22" t="str">
            <v>WOOTIS</v>
          </cell>
        </row>
        <row r="23">
          <cell r="A23" t="str">
            <v>COUPLING_CBS</v>
          </cell>
        </row>
        <row r="28">
          <cell r="A28" t="str">
            <v>DAPEEP</v>
          </cell>
        </row>
        <row r="29">
          <cell r="A29" t="str">
            <v>EPA_THESS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44379</v>
          </cell>
        </row>
        <row r="4">
          <cell r="B4">
            <v>44379</v>
          </cell>
        </row>
        <row r="5">
          <cell r="B5">
            <v>44379</v>
          </cell>
        </row>
        <row r="6">
          <cell r="B6">
            <v>44379</v>
          </cell>
        </row>
        <row r="7">
          <cell r="B7">
            <v>44379</v>
          </cell>
        </row>
        <row r="8">
          <cell r="B8">
            <v>44379</v>
          </cell>
        </row>
        <row r="9">
          <cell r="B9">
            <v>44379</v>
          </cell>
        </row>
        <row r="10">
          <cell r="B10">
            <v>44379</v>
          </cell>
        </row>
        <row r="11">
          <cell r="B11">
            <v>44379</v>
          </cell>
        </row>
        <row r="12">
          <cell r="B12">
            <v>44379</v>
          </cell>
        </row>
        <row r="13">
          <cell r="B13">
            <v>44379</v>
          </cell>
        </row>
        <row r="14">
          <cell r="B14">
            <v>44379</v>
          </cell>
        </row>
        <row r="15">
          <cell r="B15">
            <v>44379</v>
          </cell>
        </row>
        <row r="16">
          <cell r="B16">
            <v>44379</v>
          </cell>
        </row>
      </sheetData>
      <sheetData sheetId="41">
        <row r="2">
          <cell r="C2">
            <v>44382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30.821999999999999</v>
      </c>
      <c r="C4" s="18">
        <v>26.623000000000001</v>
      </c>
      <c r="D4" s="18">
        <v>27.775999999999996</v>
      </c>
      <c r="E4" s="18">
        <v>24.896999999999998</v>
      </c>
      <c r="F4" s="18">
        <v>21.818000000000001</v>
      </c>
      <c r="G4" s="18">
        <v>21.038</v>
      </c>
      <c r="H4" s="18">
        <v>10.979999999999999</v>
      </c>
      <c r="I4" s="18">
        <v>9.1329999999999991</v>
      </c>
      <c r="J4" s="18">
        <v>8.6560000000000006</v>
      </c>
      <c r="K4" s="18">
        <v>11.695000000000002</v>
      </c>
      <c r="L4" s="18">
        <v>10.426</v>
      </c>
      <c r="M4" s="18">
        <v>12.648</v>
      </c>
      <c r="N4" s="18">
        <v>14.18</v>
      </c>
      <c r="O4" s="18">
        <v>23.677999999999997</v>
      </c>
      <c r="P4" s="18">
        <v>25.054000000000002</v>
      </c>
      <c r="Q4" s="18">
        <v>26.451999999999998</v>
      </c>
      <c r="R4" s="18">
        <v>27.004999999999999</v>
      </c>
      <c r="S4" s="18">
        <v>16.172000000000001</v>
      </c>
      <c r="T4" s="18">
        <v>57.363</v>
      </c>
      <c r="U4" s="18">
        <v>90.215999999999994</v>
      </c>
      <c r="V4" s="18">
        <v>202.15699999999998</v>
      </c>
      <c r="W4" s="18">
        <v>86.281000000000006</v>
      </c>
      <c r="X4" s="18">
        <v>55.032999999999994</v>
      </c>
      <c r="Y4" s="18">
        <v>26.113</v>
      </c>
      <c r="Z4" s="19"/>
      <c r="AA4" s="20">
        <f>SUM(B4:Z4)</f>
        <v>866.21599999999989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101.26</v>
      </c>
      <c r="C7" s="28">
        <v>92.45</v>
      </c>
      <c r="D7" s="28">
        <v>86.93</v>
      </c>
      <c r="E7" s="28">
        <v>82.74</v>
      </c>
      <c r="F7" s="28">
        <v>83.24</v>
      </c>
      <c r="G7" s="28">
        <v>80.23</v>
      </c>
      <c r="H7" s="28">
        <v>77.03</v>
      </c>
      <c r="I7" s="28">
        <v>72.61</v>
      </c>
      <c r="J7" s="28">
        <v>71.209999999999994</v>
      </c>
      <c r="K7" s="28">
        <v>67.569999999999993</v>
      </c>
      <c r="L7" s="28">
        <v>69.05</v>
      </c>
      <c r="M7" s="28">
        <v>70.11</v>
      </c>
      <c r="N7" s="28">
        <v>76.849999999999994</v>
      </c>
      <c r="O7" s="28">
        <v>77.650000000000006</v>
      </c>
      <c r="P7" s="28">
        <v>81.739999999999995</v>
      </c>
      <c r="Q7" s="28">
        <v>83.16</v>
      </c>
      <c r="R7" s="28">
        <v>82.74</v>
      </c>
      <c r="S7" s="28">
        <v>77.73</v>
      </c>
      <c r="T7" s="28">
        <v>85</v>
      </c>
      <c r="U7" s="28">
        <v>88.47</v>
      </c>
      <c r="V7" s="28">
        <v>91.18</v>
      </c>
      <c r="W7" s="28">
        <v>92.24</v>
      </c>
      <c r="X7" s="28">
        <v>92.23</v>
      </c>
      <c r="Y7" s="28">
        <v>89.49</v>
      </c>
      <c r="Z7" s="29"/>
      <c r="AA7" s="30">
        <f>IF(SUM(GR_MAINLAND_MCP_SUM_SELL)&lt;&gt;0,AVERAGEIF(GR_MAINLAND_MCP_SUM_SELL,"&lt;&gt;"""),"")</f>
        <v>82.204583333333346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30</v>
      </c>
      <c r="U10" s="42">
        <v>60</v>
      </c>
      <c r="V10" s="42">
        <v>153</v>
      </c>
      <c r="W10" s="42">
        <v>60</v>
      </c>
      <c r="X10" s="42">
        <v>30</v>
      </c>
      <c r="Y10" s="42"/>
      <c r="Z10" s="43"/>
      <c r="AA10" s="44">
        <f>SUM(B10:Z10)</f>
        <v>333</v>
      </c>
    </row>
    <row r="11" spans="1:27" ht="24.95" customHeight="1" x14ac:dyDescent="0.2">
      <c r="A11" s="45" t="s">
        <v>7</v>
      </c>
      <c r="B11" s="46">
        <v>24.512</v>
      </c>
      <c r="C11" s="47">
        <v>20.505000000000003</v>
      </c>
      <c r="D11" s="47">
        <v>21.148</v>
      </c>
      <c r="E11" s="47">
        <v>16.004999999999999</v>
      </c>
      <c r="F11" s="47">
        <v>18.004999999999999</v>
      </c>
      <c r="G11" s="47">
        <v>18.391999999999999</v>
      </c>
      <c r="H11" s="47">
        <v>3.891</v>
      </c>
      <c r="I11" s="47"/>
      <c r="J11" s="47"/>
      <c r="K11" s="47"/>
      <c r="L11" s="47"/>
      <c r="M11" s="47"/>
      <c r="N11" s="47"/>
      <c r="O11" s="47">
        <v>9.2230000000000008</v>
      </c>
      <c r="P11" s="47">
        <v>17.994</v>
      </c>
      <c r="Q11" s="47">
        <v>18.004999999999999</v>
      </c>
      <c r="R11" s="47">
        <v>16.004999999999999</v>
      </c>
      <c r="S11" s="47">
        <v>9.3870000000000005</v>
      </c>
      <c r="T11" s="47">
        <v>22.911999999999999</v>
      </c>
      <c r="U11" s="47">
        <v>29.509</v>
      </c>
      <c r="V11" s="47">
        <v>23.007999999999999</v>
      </c>
      <c r="W11" s="47">
        <v>20.506</v>
      </c>
      <c r="X11" s="47">
        <v>20.755000000000003</v>
      </c>
      <c r="Y11" s="47">
        <v>22.571999999999999</v>
      </c>
      <c r="Z11" s="48"/>
      <c r="AA11" s="49">
        <f>SUM(B11:Z11)</f>
        <v>332.33399999999995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>
        <v>21</v>
      </c>
      <c r="W12" s="47"/>
      <c r="X12" s="47"/>
      <c r="Y12" s="47"/>
      <c r="Z12" s="48"/>
      <c r="AA12" s="49">
        <f>SUM(B12:Z12)</f>
        <v>21</v>
      </c>
    </row>
    <row r="13" spans="1:27" ht="24.95" customHeight="1" x14ac:dyDescent="0.2">
      <c r="A13" s="50" t="s">
        <v>9</v>
      </c>
      <c r="B13" s="51">
        <v>4.9569999999999999</v>
      </c>
      <c r="C13" s="52">
        <v>2.3370000000000002</v>
      </c>
      <c r="D13" s="52"/>
      <c r="E13" s="52">
        <v>2.484</v>
      </c>
      <c r="F13" s="52">
        <v>1.1280000000000001</v>
      </c>
      <c r="G13" s="52"/>
      <c r="H13" s="52">
        <v>6.1709999999999994</v>
      </c>
      <c r="I13" s="52">
        <v>7.2210000000000001</v>
      </c>
      <c r="J13" s="52"/>
      <c r="K13" s="52"/>
      <c r="L13" s="52"/>
      <c r="M13" s="52"/>
      <c r="N13" s="52"/>
      <c r="O13" s="52">
        <v>4.8800000000000008</v>
      </c>
      <c r="P13" s="52">
        <v>0.755</v>
      </c>
      <c r="Q13" s="52">
        <v>1.595</v>
      </c>
      <c r="R13" s="52">
        <v>1.7050000000000001</v>
      </c>
      <c r="S13" s="52">
        <v>1.052</v>
      </c>
      <c r="T13" s="52"/>
      <c r="U13" s="52">
        <v>0.57799999999999996</v>
      </c>
      <c r="V13" s="52">
        <v>0.89200000000000002</v>
      </c>
      <c r="W13" s="52">
        <v>0.28599999999999998</v>
      </c>
      <c r="X13" s="52">
        <v>0.32600000000000001</v>
      </c>
      <c r="Y13" s="52"/>
      <c r="Z13" s="53"/>
      <c r="AA13" s="54">
        <f>SUM(B13:Z13)</f>
        <v>36.367000000000004</v>
      </c>
    </row>
    <row r="14" spans="1:27" ht="30" customHeight="1" thickBot="1" x14ac:dyDescent="0.25">
      <c r="A14" s="55" t="s">
        <v>10</v>
      </c>
      <c r="B14" s="56">
        <f>IF(LEN(B$2)&gt;0,SUM(B10:B13),"")</f>
        <v>29.469000000000001</v>
      </c>
      <c r="C14" s="57">
        <f t="shared" ref="C14:Z14" si="0">IF(LEN(C$2)&gt;0,SUM(C10:C13),"")</f>
        <v>22.842000000000002</v>
      </c>
      <c r="D14" s="57">
        <f t="shared" si="0"/>
        <v>21.148</v>
      </c>
      <c r="E14" s="57">
        <f t="shared" si="0"/>
        <v>18.488999999999997</v>
      </c>
      <c r="F14" s="57">
        <f t="shared" si="0"/>
        <v>19.132999999999999</v>
      </c>
      <c r="G14" s="57">
        <f t="shared" si="0"/>
        <v>18.391999999999999</v>
      </c>
      <c r="H14" s="57">
        <f t="shared" si="0"/>
        <v>10.061999999999999</v>
      </c>
      <c r="I14" s="57">
        <f t="shared" si="0"/>
        <v>7.2210000000000001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14.103000000000002</v>
      </c>
      <c r="P14" s="57">
        <f t="shared" si="0"/>
        <v>18.748999999999999</v>
      </c>
      <c r="Q14" s="57">
        <f t="shared" si="0"/>
        <v>19.599999999999998</v>
      </c>
      <c r="R14" s="57">
        <f t="shared" si="0"/>
        <v>17.71</v>
      </c>
      <c r="S14" s="57">
        <f t="shared" si="0"/>
        <v>10.439</v>
      </c>
      <c r="T14" s="57">
        <f t="shared" si="0"/>
        <v>52.911999999999999</v>
      </c>
      <c r="U14" s="57">
        <f t="shared" si="0"/>
        <v>90.087000000000003</v>
      </c>
      <c r="V14" s="57">
        <f t="shared" si="0"/>
        <v>197.9</v>
      </c>
      <c r="W14" s="57">
        <f t="shared" si="0"/>
        <v>80.792000000000002</v>
      </c>
      <c r="X14" s="57">
        <f t="shared" si="0"/>
        <v>51.081000000000003</v>
      </c>
      <c r="Y14" s="57">
        <f t="shared" si="0"/>
        <v>22.571999999999999</v>
      </c>
      <c r="Z14" s="58" t="str">
        <f t="shared" si="0"/>
        <v/>
      </c>
      <c r="AA14" s="59">
        <f>SUM(AA9:AA13)</f>
        <v>722.70099999999991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1.353</v>
      </c>
      <c r="C19" s="76">
        <v>3.7809999999999997</v>
      </c>
      <c r="D19" s="76">
        <v>6.6280000000000001</v>
      </c>
      <c r="E19" s="76">
        <v>6.4079999999999995</v>
      </c>
      <c r="F19" s="76">
        <v>2.6850000000000001</v>
      </c>
      <c r="G19" s="76">
        <v>2.6459999999999999</v>
      </c>
      <c r="H19" s="76">
        <v>0.91799999999999993</v>
      </c>
      <c r="I19" s="76">
        <v>1.9119999999999999</v>
      </c>
      <c r="J19" s="76">
        <v>8.6560000000000006</v>
      </c>
      <c r="K19" s="76">
        <v>11.695000000000002</v>
      </c>
      <c r="L19" s="76">
        <v>10.426</v>
      </c>
      <c r="M19" s="76">
        <v>12.648</v>
      </c>
      <c r="N19" s="76">
        <v>14.18</v>
      </c>
      <c r="O19" s="76">
        <v>9.5750000000000011</v>
      </c>
      <c r="P19" s="76">
        <v>6.3049999999999997</v>
      </c>
      <c r="Q19" s="76">
        <v>6.8520000000000003</v>
      </c>
      <c r="R19" s="76">
        <v>9.2949999999999999</v>
      </c>
      <c r="S19" s="76">
        <v>5.7329999999999997</v>
      </c>
      <c r="T19" s="76">
        <v>4.4510000000000005</v>
      </c>
      <c r="U19" s="76">
        <v>0.129</v>
      </c>
      <c r="V19" s="76">
        <v>4.2569999999999997</v>
      </c>
      <c r="W19" s="76">
        <v>5.4889999999999999</v>
      </c>
      <c r="X19" s="76">
        <v>3.952</v>
      </c>
      <c r="Y19" s="76">
        <v>3.5409999999999999</v>
      </c>
      <c r="Z19" s="73"/>
      <c r="AA19" s="74">
        <f>SUM(B19:Z19)</f>
        <v>143.51500000000001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1.353</v>
      </c>
      <c r="C22" s="83">
        <f t="shared" ref="C22:Z22" si="1">IF(LEN(C$2)&gt;0,SUM(C17:C21),"")</f>
        <v>3.7809999999999997</v>
      </c>
      <c r="D22" s="83">
        <f t="shared" si="1"/>
        <v>6.6280000000000001</v>
      </c>
      <c r="E22" s="83">
        <f t="shared" si="1"/>
        <v>6.4079999999999995</v>
      </c>
      <c r="F22" s="83">
        <f t="shared" si="1"/>
        <v>2.6850000000000001</v>
      </c>
      <c r="G22" s="83">
        <f t="shared" si="1"/>
        <v>2.6459999999999999</v>
      </c>
      <c r="H22" s="83">
        <f t="shared" si="1"/>
        <v>0.91799999999999993</v>
      </c>
      <c r="I22" s="83">
        <f t="shared" si="1"/>
        <v>1.9119999999999999</v>
      </c>
      <c r="J22" s="83">
        <f t="shared" si="1"/>
        <v>8.6560000000000006</v>
      </c>
      <c r="K22" s="83">
        <f t="shared" si="1"/>
        <v>11.695000000000002</v>
      </c>
      <c r="L22" s="83">
        <f t="shared" si="1"/>
        <v>10.426</v>
      </c>
      <c r="M22" s="83">
        <f t="shared" si="1"/>
        <v>12.648</v>
      </c>
      <c r="N22" s="83">
        <f t="shared" si="1"/>
        <v>14.18</v>
      </c>
      <c r="O22" s="83">
        <f t="shared" si="1"/>
        <v>9.5750000000000011</v>
      </c>
      <c r="P22" s="83">
        <f t="shared" si="1"/>
        <v>6.3049999999999997</v>
      </c>
      <c r="Q22" s="83">
        <f t="shared" si="1"/>
        <v>6.8520000000000003</v>
      </c>
      <c r="R22" s="83">
        <f t="shared" si="1"/>
        <v>9.2949999999999999</v>
      </c>
      <c r="S22" s="83">
        <f t="shared" si="1"/>
        <v>5.7329999999999997</v>
      </c>
      <c r="T22" s="83">
        <f t="shared" si="1"/>
        <v>4.4510000000000005</v>
      </c>
      <c r="U22" s="83">
        <f t="shared" si="1"/>
        <v>0.129</v>
      </c>
      <c r="V22" s="83">
        <f t="shared" si="1"/>
        <v>4.2569999999999997</v>
      </c>
      <c r="W22" s="83">
        <f t="shared" si="1"/>
        <v>5.4889999999999999</v>
      </c>
      <c r="X22" s="83">
        <f t="shared" si="1"/>
        <v>3.952</v>
      </c>
      <c r="Y22" s="83">
        <f t="shared" si="1"/>
        <v>3.5409999999999999</v>
      </c>
      <c r="Z22" s="84" t="str">
        <f t="shared" si="1"/>
        <v/>
      </c>
      <c r="AA22" s="85">
        <f>SUM(AA17:AA21)</f>
        <v>143.51500000000001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30.821999999999999</v>
      </c>
      <c r="C26" s="72">
        <v>26.623000000000001</v>
      </c>
      <c r="D26" s="72">
        <v>27.776</v>
      </c>
      <c r="E26" s="72">
        <v>24.896999999999998</v>
      </c>
      <c r="F26" s="72">
        <v>21.818000000000001</v>
      </c>
      <c r="G26" s="72">
        <v>21.038</v>
      </c>
      <c r="H26" s="72">
        <v>10.98</v>
      </c>
      <c r="I26" s="72">
        <v>9.1329999999999991</v>
      </c>
      <c r="J26" s="72">
        <v>8.6560000000000006</v>
      </c>
      <c r="K26" s="72">
        <v>11.695</v>
      </c>
      <c r="L26" s="72">
        <v>10.426</v>
      </c>
      <c r="M26" s="72">
        <v>12.648</v>
      </c>
      <c r="N26" s="72">
        <v>14.18</v>
      </c>
      <c r="O26" s="72">
        <v>23.678000000000001</v>
      </c>
      <c r="P26" s="72">
        <v>25.053999999999998</v>
      </c>
      <c r="Q26" s="72">
        <v>26.452000000000002</v>
      </c>
      <c r="R26" s="72">
        <v>27.004999999999999</v>
      </c>
      <c r="S26" s="72">
        <v>16.172000000000001</v>
      </c>
      <c r="T26" s="72">
        <v>57.363</v>
      </c>
      <c r="U26" s="72">
        <v>90.215999999999994</v>
      </c>
      <c r="V26" s="72">
        <v>202.15700000000001</v>
      </c>
      <c r="W26" s="72">
        <v>86.281000000000006</v>
      </c>
      <c r="X26" s="72">
        <v>55.033000000000001</v>
      </c>
      <c r="Y26" s="72">
        <v>26.113</v>
      </c>
      <c r="Z26" s="73"/>
      <c r="AA26" s="74">
        <f>SUM(B26:Z26)</f>
        <v>866.21599999999989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30.821999999999999</v>
      </c>
      <c r="C28" s="57">
        <f t="shared" ref="C28:Z28" si="2">IF(LEN(C$2)&gt;0,SUM(C25:C27),"")</f>
        <v>26.623000000000001</v>
      </c>
      <c r="D28" s="57">
        <f t="shared" si="2"/>
        <v>27.776</v>
      </c>
      <c r="E28" s="57">
        <f t="shared" si="2"/>
        <v>24.896999999999998</v>
      </c>
      <c r="F28" s="57">
        <f t="shared" si="2"/>
        <v>21.818000000000001</v>
      </c>
      <c r="G28" s="57">
        <f t="shared" si="2"/>
        <v>21.038</v>
      </c>
      <c r="H28" s="57">
        <f t="shared" si="2"/>
        <v>10.98</v>
      </c>
      <c r="I28" s="57">
        <f t="shared" si="2"/>
        <v>9.1329999999999991</v>
      </c>
      <c r="J28" s="57">
        <f t="shared" si="2"/>
        <v>8.6560000000000006</v>
      </c>
      <c r="K28" s="57">
        <f t="shared" si="2"/>
        <v>11.695</v>
      </c>
      <c r="L28" s="57">
        <f t="shared" si="2"/>
        <v>10.426</v>
      </c>
      <c r="M28" s="57">
        <f t="shared" si="2"/>
        <v>12.648</v>
      </c>
      <c r="N28" s="57">
        <f t="shared" si="2"/>
        <v>14.18</v>
      </c>
      <c r="O28" s="57">
        <f t="shared" si="2"/>
        <v>23.678000000000001</v>
      </c>
      <c r="P28" s="57">
        <f t="shared" si="2"/>
        <v>25.053999999999998</v>
      </c>
      <c r="Q28" s="57">
        <f t="shared" si="2"/>
        <v>26.452000000000002</v>
      </c>
      <c r="R28" s="57">
        <f t="shared" si="2"/>
        <v>27.004999999999999</v>
      </c>
      <c r="S28" s="57">
        <f t="shared" si="2"/>
        <v>16.172000000000001</v>
      </c>
      <c r="T28" s="57">
        <f t="shared" si="2"/>
        <v>57.363</v>
      </c>
      <c r="U28" s="57">
        <f t="shared" si="2"/>
        <v>90.215999999999994</v>
      </c>
      <c r="V28" s="57">
        <f t="shared" si="2"/>
        <v>202.15700000000001</v>
      </c>
      <c r="W28" s="57">
        <f t="shared" si="2"/>
        <v>86.281000000000006</v>
      </c>
      <c r="X28" s="57">
        <f t="shared" si="2"/>
        <v>55.033000000000001</v>
      </c>
      <c r="Y28" s="57">
        <f t="shared" si="2"/>
        <v>26.113</v>
      </c>
      <c r="Z28" s="58" t="str">
        <f t="shared" si="2"/>
        <v/>
      </c>
      <c r="AA28" s="59">
        <f>SUM(AA25:AA27)</f>
        <v>866.21599999999989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30.822000000000003</v>
      </c>
      <c r="C47" s="83">
        <f t="shared" ref="C47:Z47" si="8">IF(LEN(C$2)&gt;0,C14+C22+C36,"")</f>
        <v>26.623000000000001</v>
      </c>
      <c r="D47" s="83">
        <f t="shared" si="8"/>
        <v>27.776</v>
      </c>
      <c r="E47" s="83">
        <f t="shared" si="8"/>
        <v>24.896999999999998</v>
      </c>
      <c r="F47" s="83">
        <f t="shared" si="8"/>
        <v>21.817999999999998</v>
      </c>
      <c r="G47" s="83">
        <f t="shared" si="8"/>
        <v>21.038</v>
      </c>
      <c r="H47" s="83">
        <f t="shared" si="8"/>
        <v>10.979999999999999</v>
      </c>
      <c r="I47" s="83">
        <f t="shared" si="8"/>
        <v>9.1329999999999991</v>
      </c>
      <c r="J47" s="83">
        <f t="shared" si="8"/>
        <v>8.6560000000000006</v>
      </c>
      <c r="K47" s="83">
        <f t="shared" si="8"/>
        <v>11.695000000000002</v>
      </c>
      <c r="L47" s="83">
        <f t="shared" si="8"/>
        <v>10.426</v>
      </c>
      <c r="M47" s="83">
        <f t="shared" si="8"/>
        <v>12.648</v>
      </c>
      <c r="N47" s="83">
        <f t="shared" si="8"/>
        <v>14.18</v>
      </c>
      <c r="O47" s="83">
        <f t="shared" si="8"/>
        <v>23.678000000000004</v>
      </c>
      <c r="P47" s="83">
        <f t="shared" si="8"/>
        <v>25.053999999999998</v>
      </c>
      <c r="Q47" s="83">
        <f t="shared" si="8"/>
        <v>26.451999999999998</v>
      </c>
      <c r="R47" s="83">
        <f t="shared" si="8"/>
        <v>27.005000000000003</v>
      </c>
      <c r="S47" s="83">
        <f t="shared" si="8"/>
        <v>16.172000000000001</v>
      </c>
      <c r="T47" s="83">
        <f t="shared" si="8"/>
        <v>57.363</v>
      </c>
      <c r="U47" s="83">
        <f t="shared" si="8"/>
        <v>90.216000000000008</v>
      </c>
      <c r="V47" s="83">
        <f t="shared" si="8"/>
        <v>202.15700000000001</v>
      </c>
      <c r="W47" s="83">
        <f t="shared" si="8"/>
        <v>86.281000000000006</v>
      </c>
      <c r="X47" s="83">
        <f t="shared" si="8"/>
        <v>55.033000000000001</v>
      </c>
      <c r="Y47" s="83">
        <f t="shared" si="8"/>
        <v>26.113</v>
      </c>
      <c r="Z47" s="84" t="str">
        <f t="shared" si="8"/>
        <v/>
      </c>
      <c r="AA47" s="100">
        <f>SUM(B47:Z47)</f>
        <v>866.21599999999989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30.821999999999999</v>
      </c>
      <c r="C4" s="18">
        <v>26.623000000000005</v>
      </c>
      <c r="D4" s="18">
        <v>27.776</v>
      </c>
      <c r="E4" s="18">
        <v>24.896999999999998</v>
      </c>
      <c r="F4" s="18">
        <v>21.818000000000001</v>
      </c>
      <c r="G4" s="18">
        <v>21.037999999999997</v>
      </c>
      <c r="H4" s="18">
        <v>10.98</v>
      </c>
      <c r="I4" s="18">
        <v>9.1330000000000009</v>
      </c>
      <c r="J4" s="18">
        <v>8.6560000000000006</v>
      </c>
      <c r="K4" s="18">
        <v>11.695</v>
      </c>
      <c r="L4" s="18">
        <v>10.425999999999998</v>
      </c>
      <c r="M4" s="18">
        <v>12.648</v>
      </c>
      <c r="N4" s="18">
        <v>14.18</v>
      </c>
      <c r="O4" s="18">
        <v>23.678000000000001</v>
      </c>
      <c r="P4" s="18">
        <v>25.054000000000002</v>
      </c>
      <c r="Q4" s="18">
        <v>26.452000000000002</v>
      </c>
      <c r="R4" s="18">
        <v>27.004999999999999</v>
      </c>
      <c r="S4" s="18">
        <v>16.171999999999997</v>
      </c>
      <c r="T4" s="18">
        <v>57.362999999999992</v>
      </c>
      <c r="U4" s="18">
        <v>90.215999999999994</v>
      </c>
      <c r="V4" s="18">
        <v>202.15699999999998</v>
      </c>
      <c r="W4" s="18">
        <v>86.280999999999992</v>
      </c>
      <c r="X4" s="18">
        <v>55.033000000000001</v>
      </c>
      <c r="Y4" s="18">
        <v>26.113000000000003</v>
      </c>
      <c r="Z4" s="19"/>
      <c r="AA4" s="20">
        <f>SUM(B4:Z4)</f>
        <v>866.21600000000001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101.26</v>
      </c>
      <c r="C7" s="28">
        <v>92.45</v>
      </c>
      <c r="D7" s="28">
        <v>86.93</v>
      </c>
      <c r="E7" s="28">
        <v>82.74</v>
      </c>
      <c r="F7" s="28">
        <v>83.24</v>
      </c>
      <c r="G7" s="28">
        <v>80.23</v>
      </c>
      <c r="H7" s="28">
        <v>77.03</v>
      </c>
      <c r="I7" s="28">
        <v>72.61</v>
      </c>
      <c r="J7" s="28">
        <v>71.209999999999994</v>
      </c>
      <c r="K7" s="28">
        <v>67.569999999999993</v>
      </c>
      <c r="L7" s="28">
        <v>69.05</v>
      </c>
      <c r="M7" s="28">
        <v>70.11</v>
      </c>
      <c r="N7" s="28">
        <v>76.849999999999994</v>
      </c>
      <c r="O7" s="28">
        <v>77.650000000000006</v>
      </c>
      <c r="P7" s="28">
        <v>81.739999999999995</v>
      </c>
      <c r="Q7" s="28">
        <v>83.16</v>
      </c>
      <c r="R7" s="28">
        <v>82.74</v>
      </c>
      <c r="S7" s="28">
        <v>77.73</v>
      </c>
      <c r="T7" s="28">
        <v>85</v>
      </c>
      <c r="U7" s="28">
        <v>88.47</v>
      </c>
      <c r="V7" s="28">
        <v>91.18</v>
      </c>
      <c r="W7" s="28">
        <v>92.24</v>
      </c>
      <c r="X7" s="28">
        <v>92.23</v>
      </c>
      <c r="Y7" s="28">
        <v>89.49</v>
      </c>
      <c r="Z7" s="29"/>
      <c r="AA7" s="30">
        <v>82.204583333333346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30</v>
      </c>
      <c r="U11" s="47">
        <v>60</v>
      </c>
      <c r="V11" s="47">
        <v>174</v>
      </c>
      <c r="W11" s="47">
        <v>60</v>
      </c>
      <c r="X11" s="47">
        <v>30</v>
      </c>
      <c r="Y11" s="47"/>
      <c r="Z11" s="48"/>
      <c r="AA11" s="49">
        <f>SUM(B11:Z11)</f>
        <v>354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0.113</v>
      </c>
      <c r="D13" s="52">
        <v>2.1259999999999999</v>
      </c>
      <c r="E13" s="52">
        <v>0.307</v>
      </c>
      <c r="F13" s="52">
        <v>0.318</v>
      </c>
      <c r="G13" s="52">
        <v>0.56500000000000006</v>
      </c>
      <c r="H13" s="52"/>
      <c r="I13" s="52">
        <v>2.9619999999999997</v>
      </c>
      <c r="J13" s="52">
        <v>2.4690000000000003</v>
      </c>
      <c r="K13" s="52">
        <v>10.298999999999999</v>
      </c>
      <c r="L13" s="52">
        <v>10.425999999999998</v>
      </c>
      <c r="M13" s="52">
        <v>12.648</v>
      </c>
      <c r="N13" s="52">
        <v>11.739000000000001</v>
      </c>
      <c r="O13" s="52"/>
      <c r="P13" s="52">
        <v>12.786000000000001</v>
      </c>
      <c r="Q13" s="52">
        <v>15.300999999999998</v>
      </c>
      <c r="R13" s="52">
        <v>19.923000000000002</v>
      </c>
      <c r="S13" s="52">
        <v>10.742000000000001</v>
      </c>
      <c r="T13" s="52">
        <v>23.492999999999999</v>
      </c>
      <c r="U13" s="52">
        <v>14.805</v>
      </c>
      <c r="V13" s="52">
        <v>16.93</v>
      </c>
      <c r="W13" s="52">
        <v>13.421000000000001</v>
      </c>
      <c r="X13" s="52">
        <v>3.625</v>
      </c>
      <c r="Y13" s="52">
        <v>7.3630000000000004</v>
      </c>
      <c r="Z13" s="53"/>
      <c r="AA13" s="54">
        <f>SUM(B13:Z13)</f>
        <v>192.36100000000002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0.113</v>
      </c>
      <c r="D14" s="57">
        <f t="shared" si="0"/>
        <v>2.1259999999999999</v>
      </c>
      <c r="E14" s="57">
        <f t="shared" si="0"/>
        <v>0.307</v>
      </c>
      <c r="F14" s="57">
        <f t="shared" si="0"/>
        <v>0.318</v>
      </c>
      <c r="G14" s="57">
        <f t="shared" si="0"/>
        <v>0.56500000000000006</v>
      </c>
      <c r="H14" s="57">
        <f t="shared" si="0"/>
        <v>0</v>
      </c>
      <c r="I14" s="57">
        <f t="shared" si="0"/>
        <v>2.9619999999999997</v>
      </c>
      <c r="J14" s="57">
        <f t="shared" si="0"/>
        <v>2.4690000000000003</v>
      </c>
      <c r="K14" s="57">
        <f t="shared" si="0"/>
        <v>10.298999999999999</v>
      </c>
      <c r="L14" s="57">
        <f t="shared" si="0"/>
        <v>10.425999999999998</v>
      </c>
      <c r="M14" s="57">
        <f t="shared" si="0"/>
        <v>12.648</v>
      </c>
      <c r="N14" s="57">
        <f t="shared" si="0"/>
        <v>11.739000000000001</v>
      </c>
      <c r="O14" s="57">
        <f t="shared" si="0"/>
        <v>0</v>
      </c>
      <c r="P14" s="57">
        <f t="shared" si="0"/>
        <v>12.786000000000001</v>
      </c>
      <c r="Q14" s="57">
        <f t="shared" si="0"/>
        <v>15.300999999999998</v>
      </c>
      <c r="R14" s="57">
        <f t="shared" si="0"/>
        <v>19.923000000000002</v>
      </c>
      <c r="S14" s="57">
        <f t="shared" si="0"/>
        <v>10.742000000000001</v>
      </c>
      <c r="T14" s="57">
        <f t="shared" si="0"/>
        <v>53.492999999999995</v>
      </c>
      <c r="U14" s="57">
        <f t="shared" si="0"/>
        <v>74.805000000000007</v>
      </c>
      <c r="V14" s="57">
        <f t="shared" si="0"/>
        <v>190.93</v>
      </c>
      <c r="W14" s="57">
        <f t="shared" si="0"/>
        <v>73.421000000000006</v>
      </c>
      <c r="X14" s="57">
        <f t="shared" si="0"/>
        <v>33.625</v>
      </c>
      <c r="Y14" s="57">
        <f t="shared" si="0"/>
        <v>7.3630000000000004</v>
      </c>
      <c r="Z14" s="58" t="str">
        <f t="shared" si="0"/>
        <v/>
      </c>
      <c r="AA14" s="59">
        <f>SUM(AA9:AA13)</f>
        <v>546.36099999999999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30.821999999999999</v>
      </c>
      <c r="C19" s="76">
        <v>26.51</v>
      </c>
      <c r="D19" s="76">
        <v>25.65</v>
      </c>
      <c r="E19" s="76">
        <v>24.59</v>
      </c>
      <c r="F19" s="76">
        <v>21.5</v>
      </c>
      <c r="G19" s="76">
        <v>20.472999999999999</v>
      </c>
      <c r="H19" s="76">
        <v>10.98</v>
      </c>
      <c r="I19" s="76">
        <v>6.1709999999999994</v>
      </c>
      <c r="J19" s="76">
        <v>6.1870000000000003</v>
      </c>
      <c r="K19" s="76">
        <v>1.3959999999999999</v>
      </c>
      <c r="L19" s="76"/>
      <c r="M19" s="76"/>
      <c r="N19" s="76">
        <v>2.4409999999999998</v>
      </c>
      <c r="O19" s="76">
        <v>23.678000000000001</v>
      </c>
      <c r="P19" s="76">
        <v>12.267999999999999</v>
      </c>
      <c r="Q19" s="76">
        <v>11.151</v>
      </c>
      <c r="R19" s="76">
        <v>7.0819999999999999</v>
      </c>
      <c r="S19" s="76">
        <v>5.43</v>
      </c>
      <c r="T19" s="76">
        <v>3.87</v>
      </c>
      <c r="U19" s="76">
        <v>15.411</v>
      </c>
      <c r="V19" s="76">
        <v>11.226999999999999</v>
      </c>
      <c r="W19" s="76">
        <v>12.86</v>
      </c>
      <c r="X19" s="76">
        <v>21.408000000000001</v>
      </c>
      <c r="Y19" s="76">
        <v>18.75</v>
      </c>
      <c r="Z19" s="73"/>
      <c r="AA19" s="74">
        <f>SUM(B19:Z19)</f>
        <v>319.85500000000002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30.821999999999999</v>
      </c>
      <c r="C22" s="83">
        <f t="shared" si="1"/>
        <v>26.51</v>
      </c>
      <c r="D22" s="83">
        <f t="shared" si="1"/>
        <v>25.65</v>
      </c>
      <c r="E22" s="83">
        <f t="shared" si="1"/>
        <v>24.59</v>
      </c>
      <c r="F22" s="83">
        <f t="shared" si="1"/>
        <v>21.5</v>
      </c>
      <c r="G22" s="83">
        <f t="shared" si="1"/>
        <v>20.472999999999999</v>
      </c>
      <c r="H22" s="83">
        <f t="shared" si="1"/>
        <v>10.98</v>
      </c>
      <c r="I22" s="83">
        <f t="shared" si="1"/>
        <v>6.1709999999999994</v>
      </c>
      <c r="J22" s="83">
        <f t="shared" si="1"/>
        <v>6.1870000000000003</v>
      </c>
      <c r="K22" s="83">
        <f t="shared" si="1"/>
        <v>1.3959999999999999</v>
      </c>
      <c r="L22" s="83">
        <f t="shared" si="1"/>
        <v>0</v>
      </c>
      <c r="M22" s="83">
        <f t="shared" si="1"/>
        <v>0</v>
      </c>
      <c r="N22" s="83">
        <f t="shared" si="1"/>
        <v>2.4409999999999998</v>
      </c>
      <c r="O22" s="83">
        <f t="shared" si="1"/>
        <v>23.678000000000001</v>
      </c>
      <c r="P22" s="83">
        <f t="shared" si="1"/>
        <v>12.267999999999999</v>
      </c>
      <c r="Q22" s="83">
        <f t="shared" si="1"/>
        <v>11.151</v>
      </c>
      <c r="R22" s="83">
        <f t="shared" si="1"/>
        <v>7.0819999999999999</v>
      </c>
      <c r="S22" s="83">
        <f t="shared" si="1"/>
        <v>5.43</v>
      </c>
      <c r="T22" s="83">
        <f t="shared" si="1"/>
        <v>3.87</v>
      </c>
      <c r="U22" s="83">
        <f t="shared" si="1"/>
        <v>15.411</v>
      </c>
      <c r="V22" s="83">
        <f t="shared" si="1"/>
        <v>11.226999999999999</v>
      </c>
      <c r="W22" s="83">
        <f t="shared" si="1"/>
        <v>12.86</v>
      </c>
      <c r="X22" s="83">
        <f t="shared" si="1"/>
        <v>21.408000000000001</v>
      </c>
      <c r="Y22" s="83">
        <f t="shared" si="1"/>
        <v>18.75</v>
      </c>
      <c r="Z22" s="84">
        <f t="shared" si="1"/>
        <v>0</v>
      </c>
      <c r="AA22" s="85">
        <f t="shared" si="1"/>
        <v>319.85500000000002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30.821999999999999</v>
      </c>
      <c r="C26" s="72">
        <v>26.623000000000001</v>
      </c>
      <c r="D26" s="72">
        <v>27.776</v>
      </c>
      <c r="E26" s="72">
        <v>24.896999999999998</v>
      </c>
      <c r="F26" s="72">
        <v>21.818000000000001</v>
      </c>
      <c r="G26" s="72">
        <v>21.038</v>
      </c>
      <c r="H26" s="72">
        <v>10.98</v>
      </c>
      <c r="I26" s="72">
        <v>9.1329999999999991</v>
      </c>
      <c r="J26" s="72">
        <v>8.6560000000000006</v>
      </c>
      <c r="K26" s="72">
        <v>11.695</v>
      </c>
      <c r="L26" s="72">
        <v>10.426</v>
      </c>
      <c r="M26" s="72">
        <v>12.648</v>
      </c>
      <c r="N26" s="72">
        <v>14.18</v>
      </c>
      <c r="O26" s="72">
        <v>23.678000000000001</v>
      </c>
      <c r="P26" s="72">
        <v>25.053999999999998</v>
      </c>
      <c r="Q26" s="72">
        <v>26.452000000000002</v>
      </c>
      <c r="R26" s="72">
        <v>27.004999999999999</v>
      </c>
      <c r="S26" s="72">
        <v>16.172000000000001</v>
      </c>
      <c r="T26" s="72">
        <v>57.363</v>
      </c>
      <c r="U26" s="72">
        <v>90.215999999999994</v>
      </c>
      <c r="V26" s="72">
        <v>202.15700000000001</v>
      </c>
      <c r="W26" s="72">
        <v>86.281000000000006</v>
      </c>
      <c r="X26" s="72">
        <v>55.033000000000001</v>
      </c>
      <c r="Y26" s="72">
        <v>26.113</v>
      </c>
      <c r="Z26" s="73"/>
      <c r="AA26" s="74">
        <f>SUM(B26:Z26)</f>
        <v>866.21599999999989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30.821999999999999</v>
      </c>
      <c r="C28" s="57">
        <f t="shared" si="2"/>
        <v>26.623000000000001</v>
      </c>
      <c r="D28" s="57">
        <f t="shared" si="2"/>
        <v>27.776</v>
      </c>
      <c r="E28" s="57">
        <f t="shared" si="2"/>
        <v>24.896999999999998</v>
      </c>
      <c r="F28" s="57">
        <f t="shared" si="2"/>
        <v>21.818000000000001</v>
      </c>
      <c r="G28" s="57">
        <f t="shared" si="2"/>
        <v>21.038</v>
      </c>
      <c r="H28" s="57">
        <f t="shared" si="2"/>
        <v>10.98</v>
      </c>
      <c r="I28" s="57">
        <f t="shared" si="2"/>
        <v>9.1329999999999991</v>
      </c>
      <c r="J28" s="57">
        <f t="shared" si="2"/>
        <v>8.6560000000000006</v>
      </c>
      <c r="K28" s="57">
        <f t="shared" si="2"/>
        <v>11.695</v>
      </c>
      <c r="L28" s="57">
        <f t="shared" si="2"/>
        <v>10.426</v>
      </c>
      <c r="M28" s="57">
        <f t="shared" si="2"/>
        <v>12.648</v>
      </c>
      <c r="N28" s="57">
        <f t="shared" si="2"/>
        <v>14.18</v>
      </c>
      <c r="O28" s="57">
        <f t="shared" si="2"/>
        <v>23.678000000000001</v>
      </c>
      <c r="P28" s="57">
        <f t="shared" si="2"/>
        <v>25.053999999999998</v>
      </c>
      <c r="Q28" s="57">
        <f t="shared" si="2"/>
        <v>26.452000000000002</v>
      </c>
      <c r="R28" s="57">
        <f t="shared" si="2"/>
        <v>27.004999999999999</v>
      </c>
      <c r="S28" s="57">
        <f t="shared" si="2"/>
        <v>16.172000000000001</v>
      </c>
      <c r="T28" s="57">
        <f t="shared" si="2"/>
        <v>57.363</v>
      </c>
      <c r="U28" s="57">
        <f t="shared" si="2"/>
        <v>90.215999999999994</v>
      </c>
      <c r="V28" s="57">
        <f t="shared" si="2"/>
        <v>202.15700000000001</v>
      </c>
      <c r="W28" s="57">
        <f t="shared" si="2"/>
        <v>86.281000000000006</v>
      </c>
      <c r="X28" s="57">
        <f t="shared" si="2"/>
        <v>55.033000000000001</v>
      </c>
      <c r="Y28" s="57">
        <f t="shared" si="2"/>
        <v>26.113</v>
      </c>
      <c r="Z28" s="58">
        <f t="shared" si="2"/>
        <v>0</v>
      </c>
      <c r="AA28" s="59">
        <f t="shared" si="2"/>
        <v>866.21599999999989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30.821999999999999</v>
      </c>
      <c r="C47" s="83">
        <f t="shared" ref="C47:Z47" si="8">SUM(C10:C13)+C22+C36</f>
        <v>26.623000000000001</v>
      </c>
      <c r="D47" s="83">
        <f t="shared" si="8"/>
        <v>27.776</v>
      </c>
      <c r="E47" s="83">
        <f t="shared" si="8"/>
        <v>24.896999999999998</v>
      </c>
      <c r="F47" s="83">
        <f t="shared" si="8"/>
        <v>21.818000000000001</v>
      </c>
      <c r="G47" s="83">
        <f t="shared" si="8"/>
        <v>21.038</v>
      </c>
      <c r="H47" s="83">
        <f t="shared" si="8"/>
        <v>10.98</v>
      </c>
      <c r="I47" s="83">
        <f t="shared" si="8"/>
        <v>9.1329999999999991</v>
      </c>
      <c r="J47" s="83">
        <f t="shared" si="8"/>
        <v>8.6560000000000006</v>
      </c>
      <c r="K47" s="83">
        <f t="shared" si="8"/>
        <v>11.695</v>
      </c>
      <c r="L47" s="83">
        <f t="shared" si="8"/>
        <v>10.425999999999998</v>
      </c>
      <c r="M47" s="83">
        <f t="shared" si="8"/>
        <v>12.648</v>
      </c>
      <c r="N47" s="83">
        <f t="shared" si="8"/>
        <v>14.18</v>
      </c>
      <c r="O47" s="83">
        <f t="shared" si="8"/>
        <v>23.678000000000001</v>
      </c>
      <c r="P47" s="83">
        <f t="shared" si="8"/>
        <v>25.054000000000002</v>
      </c>
      <c r="Q47" s="83">
        <f t="shared" si="8"/>
        <v>26.451999999999998</v>
      </c>
      <c r="R47" s="83">
        <f t="shared" si="8"/>
        <v>27.005000000000003</v>
      </c>
      <c r="S47" s="83">
        <f t="shared" si="8"/>
        <v>16.172000000000001</v>
      </c>
      <c r="T47" s="83">
        <f t="shared" si="8"/>
        <v>57.362999999999992</v>
      </c>
      <c r="U47" s="83">
        <f t="shared" si="8"/>
        <v>90.216000000000008</v>
      </c>
      <c r="V47" s="83">
        <f t="shared" si="8"/>
        <v>202.15700000000001</v>
      </c>
      <c r="W47" s="83">
        <f t="shared" si="8"/>
        <v>86.281000000000006</v>
      </c>
      <c r="X47" s="83">
        <f t="shared" si="8"/>
        <v>55.033000000000001</v>
      </c>
      <c r="Y47" s="83">
        <f t="shared" si="8"/>
        <v>26.113</v>
      </c>
      <c r="Z47" s="84">
        <f t="shared" si="8"/>
        <v>0</v>
      </c>
      <c r="AA47" s="100">
        <f>SUM(B47:Z47)</f>
        <v>866.21599999999989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2021-07-03T12:42:17Z</dcterms:created>
  <dcterms:modified xsi:type="dcterms:W3CDTF">2021-07-03T12:42:18Z</dcterms:modified>
</cp:coreProperties>
</file>