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[1]SPOT_Orders_OverView_01!$A$27:$A$44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<sst xmlns="http://schemas.openxmlformats.org/spreadsheetml/2006/main" count="110" uniqueCount="49">
  <si>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02/07/2021 16:09:39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</si>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</sst>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5.8630000000000004</c:v>
                </c:pt>
                <c:pt idx="6">
                  <c:v>116</c:v>
                </c:pt>
                <c:pt idx="7">
                  <c:v>116</c:v>
                </c:pt>
                <c:pt idx="8">
                  <c:v>116</c:v>
                </c:pt>
                <c:pt idx="9">
                  <c:v>116</c:v>
                </c:pt>
                <c:pt idx="10">
                  <c:v>15.497999999999999</c:v>
                </c:pt>
                <c:pt idx="11">
                  <c:v>9.952</c:v>
                </c:pt>
                <c:pt idx="12">
                  <c:v>0.64800000000000002</c:v>
                </c:pt>
                <c:pt idx="13">
                  <c:v>8.9930000000000003</c:v>
                </c:pt>
                <c:pt idx="14">
                  <c:v>5.8390000000000004</c:v>
                </c:pt>
                <c:pt idx="15">
                  <c:v>18.968</c:v>
                </c:pt>
                <c:pt idx="16">
                  <c:v>27.249000000000002</c:v>
                </c:pt>
                <c:pt idx="17">
                  <c:v>21.8</c:v>
                </c:pt>
                <c:pt idx="18">
                  <c:v>11.100000000000001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7.4910000000000005</c:v>
                </c:pt>
                <c:pt idx="1">
                  <c:v>7.6320000000000006</c:v>
                </c:pt>
                <c:pt idx="2">
                  <c:v>3.2030000000000003</c:v>
                </c:pt>
                <c:pt idx="3">
                  <c:v>0.73</c:v>
                </c:pt>
                <c:pt idx="4">
                  <c:v>0.52500000000000002</c:v>
                </c:pt>
                <c:pt idx="5">
                  <c:v>0.52800000000000002</c:v>
                </c:pt>
                <c:pt idx="8">
                  <c:v>0.19900000000000001</c:v>
                </c:pt>
                <c:pt idx="9">
                  <c:v>8.9480000000000004</c:v>
                </c:pt>
                <c:pt idx="10">
                  <c:v>6.8480000000000008</c:v>
                </c:pt>
                <c:pt idx="11">
                  <c:v>22.698999999999998</c:v>
                </c:pt>
                <c:pt idx="12">
                  <c:v>34.139000000000003</c:v>
                </c:pt>
                <c:pt idx="13">
                  <c:v>29.229999999999997</c:v>
                </c:pt>
                <c:pt idx="14">
                  <c:v>22.344999999999999</c:v>
                </c:pt>
                <c:pt idx="15">
                  <c:v>13.816000000000003</c:v>
                </c:pt>
                <c:pt idx="16">
                  <c:v>9.4750000000000014</c:v>
                </c:pt>
                <c:pt idx="17">
                  <c:v>7.2329999999999997</c:v>
                </c:pt>
                <c:pt idx="18">
                  <c:v>13.960999999999999</c:v>
                </c:pt>
                <c:pt idx="19">
                  <c:v>10.797000000000001</c:v>
                </c:pt>
                <c:pt idx="20">
                  <c:v>12.069000000000001</c:v>
                </c:pt>
                <c:pt idx="21">
                  <c:v>12.824</c:v>
                </c:pt>
                <c:pt idx="22">
                  <c:v>12.2</c:v>
                </c:pt>
                <c:pt idx="23">
                  <c:v>13.693000000000001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39.789000000000001</c:v>
                </c:pt>
                <c:pt idx="21">
                  <c:v>46</c:v>
                </c:pt>
                <c:pt idx="22">
                  <c:v>362.00599999999997</c:v>
                </c:pt>
                <c:pt idx="23">
                  <c:v>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6171056"/>
        <c:axId val="296165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28.052</c:v>
                </c:pt>
                <c:pt idx="1">
                  <c:v>13.853</c:v>
                </c:pt>
                <c:pt idx="2">
                  <c:v>15.459</c:v>
                </c:pt>
                <c:pt idx="3">
                  <c:v>24.333000000000002</c:v>
                </c:pt>
                <c:pt idx="4">
                  <c:v>26.182000000000002</c:v>
                </c:pt>
                <c:pt idx="5">
                  <c:v>23.256</c:v>
                </c:pt>
                <c:pt idx="6">
                  <c:v>140.64099999999999</c:v>
                </c:pt>
                <c:pt idx="7">
                  <c:v>136.43299999999999</c:v>
                </c:pt>
                <c:pt idx="8">
                  <c:v>128.75900000000001</c:v>
                </c:pt>
                <c:pt idx="9">
                  <c:v>129.964</c:v>
                </c:pt>
                <c:pt idx="10">
                  <c:v>25.856999999999996</c:v>
                </c:pt>
                <c:pt idx="11">
                  <c:v>35.999000000000002</c:v>
                </c:pt>
                <c:pt idx="12">
                  <c:v>36.710999999999999</c:v>
                </c:pt>
                <c:pt idx="13">
                  <c:v>42.975000000000001</c:v>
                </c:pt>
                <c:pt idx="14">
                  <c:v>31.969000000000001</c:v>
                </c:pt>
                <c:pt idx="15">
                  <c:v>38.058999999999997</c:v>
                </c:pt>
                <c:pt idx="16">
                  <c:v>43.228999999999999</c:v>
                </c:pt>
                <c:pt idx="17">
                  <c:v>35.881</c:v>
                </c:pt>
                <c:pt idx="18">
                  <c:v>33.012</c:v>
                </c:pt>
                <c:pt idx="19">
                  <c:v>36.996999999999993</c:v>
                </c:pt>
                <c:pt idx="20">
                  <c:v>78.356999999999999</c:v>
                </c:pt>
                <c:pt idx="21">
                  <c:v>85.663999999999987</c:v>
                </c:pt>
                <c:pt idx="22">
                  <c:v>405.76799999999997</c:v>
                </c:pt>
                <c:pt idx="23">
                  <c:v>290.64300000000003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171056"/>
        <c:axId val="296165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107.97</c:v>
                </c:pt>
                <c:pt idx="1">
                  <c:v>89.3</c:v>
                </c:pt>
                <c:pt idx="2">
                  <c:v>80.319999999999993</c:v>
                </c:pt>
                <c:pt idx="3">
                  <c:v>74.52</c:v>
                </c:pt>
                <c:pt idx="4">
                  <c:v>73.489999999999995</c:v>
                </c:pt>
                <c:pt idx="5">
                  <c:v>73.959999999999994</c:v>
                </c:pt>
                <c:pt idx="6">
                  <c:v>63.96</c:v>
                </c:pt>
                <c:pt idx="7">
                  <c:v>74.41</c:v>
                </c:pt>
                <c:pt idx="8">
                  <c:v>82.43</c:v>
                </c:pt>
                <c:pt idx="9">
                  <c:v>84.84</c:v>
                </c:pt>
                <c:pt idx="10">
                  <c:v>89.8</c:v>
                </c:pt>
                <c:pt idx="11">
                  <c:v>89.39</c:v>
                </c:pt>
                <c:pt idx="12">
                  <c:v>104.29</c:v>
                </c:pt>
                <c:pt idx="13">
                  <c:v>105.46</c:v>
                </c:pt>
                <c:pt idx="14">
                  <c:v>98.07</c:v>
                </c:pt>
                <c:pt idx="15">
                  <c:v>100.6</c:v>
                </c:pt>
                <c:pt idx="16">
                  <c:v>107.7</c:v>
                </c:pt>
                <c:pt idx="17">
                  <c:v>97.51</c:v>
                </c:pt>
                <c:pt idx="18">
                  <c:v>104.83</c:v>
                </c:pt>
                <c:pt idx="19">
                  <c:v>112.18</c:v>
                </c:pt>
                <c:pt idx="20">
                  <c:v>137.21</c:v>
                </c:pt>
                <c:pt idx="21">
                  <c:v>137.52000000000001</c:v>
                </c:pt>
                <c:pt idx="22">
                  <c:v>140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753792"/>
        <c:axId val="250413152"/>
      </c:lineChart>
      <c:catAx>
        <c:axId val="29617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165176"/>
        <c:crosses val="autoZero"/>
        <c:auto val="1"/>
        <c:lblAlgn val="ctr"/>
        <c:lblOffset val="100"/>
        <c:noMultiLvlLbl val="0"/>
      </c:catAx>
      <c:valAx>
        <c:axId val="29616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171056"/>
        <c:crosses val="autoZero"/>
        <c:crossBetween val="between"/>
      </c:valAx>
      <c:valAx>
        <c:axId val="250413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753792"/>
        <c:crosses val="max"/>
        <c:crossBetween val="between"/>
      </c:valAx>
      <c:catAx>
        <c:axId val="288753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0413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589.91000000000008</v>
          </cell>
        </row>
        <row r="28">
          <cell r="C28">
            <v>703.79499999999996</v>
          </cell>
        </row>
        <row r="29">
          <cell r="C29">
            <v>0</v>
          </cell>
        </row>
        <row r="30">
          <cell r="C30">
            <v>250.58500000000001</v>
          </cell>
        </row>
        <row r="31">
          <cell r="C31">
            <v>0</v>
          </cell>
        </row>
        <row r="32">
          <cell r="C32">
            <v>112.69</v>
          </cell>
        </row>
        <row r="33">
          <cell r="C33">
            <v>231.07300000000001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267.95600000000002</v>
          </cell>
        </row>
        <row r="39">
          <cell r="C39">
            <v>12.922999999999998</v>
          </cell>
        </row>
        <row r="40">
          <cell r="C40">
            <v>667.07899999999995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325.78899999999999</v>
          </cell>
        </row>
        <row r="45">
          <cell r="C45">
            <v>467.16199999999998</v>
          </cell>
        </row>
        <row r="46">
          <cell r="C46">
            <v>0</v>
          </cell>
        </row>
        <row r="47">
          <cell r="C47">
            <v>147.14399999999998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107.97</v>
          </cell>
          <cell r="C7">
            <v>89.3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73.959999999999994</v>
          </cell>
          <cell r="H7">
            <v>63.96</v>
          </cell>
          <cell r="I7">
            <v>74.41</v>
          </cell>
          <cell r="J7">
            <v>82.43</v>
          </cell>
          <cell r="K7">
            <v>84.84</v>
          </cell>
          <cell r="L7">
            <v>89.8</v>
          </cell>
          <cell r="M7">
            <v>89.39</v>
          </cell>
          <cell r="N7">
            <v>104.29</v>
          </cell>
          <cell r="O7">
            <v>105.46</v>
          </cell>
          <cell r="P7">
            <v>98.07</v>
          </cell>
          <cell r="Q7">
            <v>100.6</v>
          </cell>
          <cell r="R7">
            <v>107.7</v>
          </cell>
          <cell r="S7">
            <v>97.51</v>
          </cell>
          <cell r="T7">
            <v>104.83</v>
          </cell>
          <cell r="U7">
            <v>112.18</v>
          </cell>
          <cell r="V7">
            <v>137.21</v>
          </cell>
          <cell r="W7">
            <v>137.52000000000001</v>
          </cell>
          <cell r="X7">
            <v>140</v>
          </cell>
          <cell r="Y7">
            <v>140</v>
          </cell>
        </row>
        <row r="24">
          <cell r="H24">
            <v>116</v>
          </cell>
          <cell r="I24">
            <v>116</v>
          </cell>
          <cell r="J24">
            <v>116</v>
          </cell>
          <cell r="K24">
            <v>116</v>
          </cell>
        </row>
        <row r="31">
          <cell r="P31">
            <v>5.8390000000000004</v>
          </cell>
          <cell r="Q31">
            <v>18.968</v>
          </cell>
          <cell r="S31">
            <v>21.8</v>
          </cell>
        </row>
        <row r="35">
          <cell r="L35">
            <v>1.754</v>
          </cell>
          <cell r="O35">
            <v>6.2270000000000003</v>
          </cell>
          <cell r="R35">
            <v>14.807</v>
          </cell>
          <cell r="T35">
            <v>5.16</v>
          </cell>
        </row>
        <row r="36">
          <cell r="C36">
            <v>5.8630000000000004</v>
          </cell>
          <cell r="L36">
            <v>13.744</v>
          </cell>
          <cell r="M36">
            <v>9.952</v>
          </cell>
          <cell r="N36">
            <v>0.64800000000000002</v>
          </cell>
          <cell r="O36">
            <v>2.766</v>
          </cell>
          <cell r="R36">
            <v>12.442</v>
          </cell>
          <cell r="T36">
            <v>5.94</v>
          </cell>
        </row>
        <row r="38">
          <cell r="W38">
            <v>20</v>
          </cell>
          <cell r="X38">
            <v>180</v>
          </cell>
          <cell r="Y38">
            <v>180</v>
          </cell>
        </row>
        <row r="39">
          <cell r="W39">
            <v>20</v>
          </cell>
          <cell r="X39">
            <v>180</v>
          </cell>
        </row>
        <row r="41">
          <cell r="V41">
            <v>39.789000000000001</v>
          </cell>
          <cell r="W41">
            <v>6</v>
          </cell>
          <cell r="X41">
            <v>2.0059999999999998</v>
          </cell>
          <cell r="Y41">
            <v>76</v>
          </cell>
        </row>
        <row r="57">
          <cell r="B57">
            <v>7.4910000000000005</v>
          </cell>
          <cell r="C57">
            <v>7.6320000000000006</v>
          </cell>
          <cell r="D57">
            <v>3.2030000000000003</v>
          </cell>
          <cell r="E57">
            <v>0.73</v>
          </cell>
          <cell r="F57">
            <v>0.52500000000000002</v>
          </cell>
          <cell r="G57">
            <v>0.52800000000000002</v>
          </cell>
          <cell r="J57">
            <v>0.19900000000000001</v>
          </cell>
          <cell r="K57">
            <v>8.9480000000000004</v>
          </cell>
          <cell r="L57">
            <v>6.8480000000000008</v>
          </cell>
          <cell r="M57">
            <v>22.698999999999998</v>
          </cell>
          <cell r="N57">
            <v>34.139000000000003</v>
          </cell>
          <cell r="O57">
            <v>29.229999999999997</v>
          </cell>
          <cell r="P57">
            <v>22.344999999999999</v>
          </cell>
          <cell r="Q57">
            <v>13.816000000000003</v>
          </cell>
          <cell r="R57">
            <v>9.4750000000000014</v>
          </cell>
          <cell r="S57">
            <v>7.2329999999999997</v>
          </cell>
          <cell r="T57">
            <v>13.960999999999999</v>
          </cell>
          <cell r="U57">
            <v>10.797000000000001</v>
          </cell>
          <cell r="V57">
            <v>12.069000000000001</v>
          </cell>
          <cell r="W57">
            <v>12.824</v>
          </cell>
          <cell r="X57">
            <v>12.2</v>
          </cell>
          <cell r="Y57">
            <v>13.693000000000001</v>
          </cell>
        </row>
        <row r="63">
          <cell r="B63">
            <v>20.561</v>
          </cell>
          <cell r="C63">
            <v>0.35799999999999998</v>
          </cell>
          <cell r="D63">
            <v>0.39</v>
          </cell>
          <cell r="E63">
            <v>2.1000000000000001E-2</v>
          </cell>
          <cell r="U63">
            <v>20</v>
          </cell>
          <cell r="V63">
            <v>20</v>
          </cell>
          <cell r="W63">
            <v>20</v>
          </cell>
          <cell r="X63">
            <v>20</v>
          </cell>
          <cell r="Y63">
            <v>11.36</v>
          </cell>
        </row>
        <row r="64">
          <cell r="D64">
            <v>11.866000000000001</v>
          </cell>
          <cell r="E64">
            <v>23.582000000000001</v>
          </cell>
          <cell r="F64">
            <v>25.657</v>
          </cell>
          <cell r="G64">
            <v>22.728000000000002</v>
          </cell>
          <cell r="H64">
            <v>24.640999999999998</v>
          </cell>
          <cell r="I64">
            <v>20.433</v>
          </cell>
          <cell r="J64">
            <v>12.56</v>
          </cell>
          <cell r="K64">
            <v>5.016</v>
          </cell>
          <cell r="L64">
            <v>3.5110000000000001</v>
          </cell>
          <cell r="M64">
            <v>3.3479999999999999</v>
          </cell>
          <cell r="N64">
            <v>1.9239999999999999</v>
          </cell>
          <cell r="O64">
            <v>4.7519999999999998</v>
          </cell>
          <cell r="P64">
            <v>3.7850000000000001</v>
          </cell>
          <cell r="Q64">
            <v>5.2750000000000004</v>
          </cell>
          <cell r="R64">
            <v>6.5049999999999999</v>
          </cell>
          <cell r="S64">
            <v>6.8479999999999999</v>
          </cell>
          <cell r="T64">
            <v>7.9509999999999996</v>
          </cell>
          <cell r="U64">
            <v>6.2</v>
          </cell>
          <cell r="V64">
            <v>6.4989999999999997</v>
          </cell>
          <cell r="W64">
            <v>6.84</v>
          </cell>
          <cell r="X64">
            <v>11.561999999999999</v>
          </cell>
          <cell r="Y64">
            <v>9.59</v>
          </cell>
        </row>
      </sheetData>
      <sheetData sheetId="17">
        <row r="12">
          <cell r="V12">
            <v>39.789000000000001</v>
          </cell>
          <cell r="W12">
            <v>46</v>
          </cell>
          <cell r="X12">
            <v>46</v>
          </cell>
          <cell r="Y12">
            <v>46</v>
          </cell>
        </row>
        <row r="13">
          <cell r="X13">
            <v>74</v>
          </cell>
          <cell r="Y13">
            <v>74</v>
          </cell>
        </row>
        <row r="27">
          <cell r="H27">
            <v>116</v>
          </cell>
          <cell r="I27">
            <v>116</v>
          </cell>
          <cell r="J27">
            <v>116</v>
          </cell>
          <cell r="K27">
            <v>116</v>
          </cell>
          <cell r="Y27">
            <v>3.1619999999999999</v>
          </cell>
        </row>
        <row r="57">
          <cell r="D57">
            <v>15.459</v>
          </cell>
          <cell r="E57">
            <v>24.333000000000002</v>
          </cell>
          <cell r="F57">
            <v>25.806000000000001</v>
          </cell>
          <cell r="G57">
            <v>22.928000000000001</v>
          </cell>
          <cell r="H57">
            <v>24.344999999999999</v>
          </cell>
          <cell r="I57">
            <v>20.375999999999998</v>
          </cell>
          <cell r="J57">
            <v>9.4930000000000003</v>
          </cell>
          <cell r="K57">
            <v>2.0609999999999999</v>
          </cell>
          <cell r="U57">
            <v>0.39400000000000002</v>
          </cell>
          <cell r="X57">
            <v>1.3089999999999999</v>
          </cell>
          <cell r="Y57">
            <v>0.64</v>
          </cell>
        </row>
        <row r="62">
          <cell r="X62">
            <v>186.28800000000001</v>
          </cell>
          <cell r="Y62">
            <v>81.668000000000006</v>
          </cell>
        </row>
        <row r="63">
          <cell r="F63">
            <v>0.376</v>
          </cell>
          <cell r="G63">
            <v>0.32800000000000001</v>
          </cell>
          <cell r="H63">
            <v>0.29599999999999999</v>
          </cell>
          <cell r="I63">
            <v>5.7000000000000002E-2</v>
          </cell>
          <cell r="J63">
            <v>0.90600000000000003</v>
          </cell>
          <cell r="K63">
            <v>0.86399999999999999</v>
          </cell>
          <cell r="L63">
            <v>0.96099999999999997</v>
          </cell>
          <cell r="M63">
            <v>0.751</v>
          </cell>
          <cell r="N63">
            <v>0.52600000000000002</v>
          </cell>
          <cell r="O63">
            <v>0.57899999999999996</v>
          </cell>
          <cell r="P63">
            <v>0.20699999999999999</v>
          </cell>
          <cell r="Q63">
            <v>0.88300000000000001</v>
          </cell>
          <cell r="R63">
            <v>0.95</v>
          </cell>
          <cell r="S63">
            <v>0.621</v>
          </cell>
          <cell r="T63">
            <v>0.58799999999999997</v>
          </cell>
          <cell r="U63">
            <v>0.28299999999999997</v>
          </cell>
          <cell r="V63">
            <v>0.50600000000000001</v>
          </cell>
          <cell r="W63">
            <v>1.1259999999999999</v>
          </cell>
          <cell r="X63">
            <v>1.202</v>
          </cell>
          <cell r="Y63">
            <v>0.91299999999999992</v>
          </cell>
        </row>
        <row r="64">
          <cell r="B64">
            <v>28.052</v>
          </cell>
          <cell r="C64">
            <v>13.853</v>
          </cell>
          <cell r="J64">
            <v>2.36</v>
          </cell>
          <cell r="K64">
            <v>11.039</v>
          </cell>
          <cell r="L64">
            <v>24.895999999999997</v>
          </cell>
          <cell r="M64">
            <v>35.247999999999998</v>
          </cell>
          <cell r="N64">
            <v>36.184999999999995</v>
          </cell>
          <cell r="O64">
            <v>42.396000000000001</v>
          </cell>
          <cell r="P64">
            <v>31.762</v>
          </cell>
          <cell r="Q64">
            <v>37.176000000000002</v>
          </cell>
          <cell r="R64">
            <v>42.279000000000003</v>
          </cell>
          <cell r="S64">
            <v>35.26</v>
          </cell>
          <cell r="T64">
            <v>32.423999999999999</v>
          </cell>
          <cell r="U64">
            <v>36.319999999999993</v>
          </cell>
          <cell r="V64">
            <v>38.061999999999998</v>
          </cell>
          <cell r="W64">
            <v>38.538000000000004</v>
          </cell>
          <cell r="X64">
            <v>96.969000000000008</v>
          </cell>
          <cell r="Y64">
            <v>84.26</v>
          </cell>
        </row>
      </sheetData>
      <sheetData sheetId="18">
        <row r="7">
          <cell r="B7">
            <v>107.97</v>
          </cell>
          <cell r="C7">
            <v>89.3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73.959999999999994</v>
          </cell>
          <cell r="H7">
            <v>63.96</v>
          </cell>
          <cell r="I7">
            <v>74.41</v>
          </cell>
          <cell r="J7">
            <v>82.43</v>
          </cell>
          <cell r="K7">
            <v>84.84</v>
          </cell>
          <cell r="L7">
            <v>89.8</v>
          </cell>
          <cell r="M7">
            <v>89.39</v>
          </cell>
          <cell r="N7">
            <v>104.29</v>
          </cell>
          <cell r="O7">
            <v>105.46</v>
          </cell>
          <cell r="P7">
            <v>98.07</v>
          </cell>
          <cell r="Q7">
            <v>100.6</v>
          </cell>
          <cell r="R7">
            <v>107.7</v>
          </cell>
          <cell r="S7">
            <v>97.51</v>
          </cell>
          <cell r="T7">
            <v>104.83</v>
          </cell>
          <cell r="U7">
            <v>112.18</v>
          </cell>
          <cell r="V7">
            <v>137.21</v>
          </cell>
          <cell r="W7">
            <v>137.52000000000001</v>
          </cell>
          <cell r="X7">
            <v>140</v>
          </cell>
          <cell r="Y7">
            <v>140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KORINTHOS_POWER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PPC</v>
          </cell>
        </row>
        <row r="19">
          <cell r="A19" t="str">
            <v>RENOPTIPOWER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KVMARKOUSA</v>
          </cell>
        </row>
        <row r="35">
          <cell r="A35" t="str">
            <v>LIG_MEGALOPOLIS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PPC</v>
          </cell>
        </row>
        <row r="39">
          <cell r="A39" t="str">
            <v>RENOPTIPOWER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44378</v>
          </cell>
        </row>
        <row r="4">
          <cell r="B4">
            <v>44378</v>
          </cell>
        </row>
        <row r="5">
          <cell r="B5">
            <v>44378</v>
          </cell>
        </row>
        <row r="6">
          <cell r="B6">
            <v>44378</v>
          </cell>
        </row>
        <row r="7">
          <cell r="B7">
            <v>44378</v>
          </cell>
        </row>
        <row r="8">
          <cell r="B8">
            <v>44378</v>
          </cell>
        </row>
        <row r="9">
          <cell r="B9">
            <v>44378</v>
          </cell>
        </row>
        <row r="10">
          <cell r="B10">
            <v>44378</v>
          </cell>
        </row>
        <row r="11">
          <cell r="B11">
            <v>44378</v>
          </cell>
        </row>
        <row r="12">
          <cell r="B12">
            <v>44378</v>
          </cell>
        </row>
        <row r="13">
          <cell r="B13">
            <v>44378</v>
          </cell>
        </row>
        <row r="14">
          <cell r="B14">
            <v>44378</v>
          </cell>
        </row>
        <row r="15">
          <cell r="B15">
            <v>44378</v>
          </cell>
        </row>
        <row r="16">
          <cell r="B16">
            <v>44378</v>
          </cell>
        </row>
      </sheetData>
      <sheetData sheetId="41">
        <row r="2">
          <cell r="C2">
            <v>44381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28.052</v>
      </c>
      <c r="C4" s="18">
        <v>13.853000000000002</v>
      </c>
      <c r="D4" s="18">
        <v>15.459000000000001</v>
      </c>
      <c r="E4" s="18">
        <v>24.333000000000002</v>
      </c>
      <c r="F4" s="18">
        <v>26.182000000000002</v>
      </c>
      <c r="G4" s="18">
        <v>23.256</v>
      </c>
      <c r="H4" s="18">
        <v>140.64099999999999</v>
      </c>
      <c r="I4" s="18">
        <v>136.43299999999999</v>
      </c>
      <c r="J4" s="18">
        <v>128.75899999999999</v>
      </c>
      <c r="K4" s="18">
        <v>129.964</v>
      </c>
      <c r="L4" s="18">
        <v>25.856999999999999</v>
      </c>
      <c r="M4" s="18">
        <v>35.998999999999995</v>
      </c>
      <c r="N4" s="18">
        <v>36.711000000000006</v>
      </c>
      <c r="O4" s="18">
        <v>42.974999999999994</v>
      </c>
      <c r="P4" s="18">
        <v>31.969000000000001</v>
      </c>
      <c r="Q4" s="18">
        <v>38.058999999999997</v>
      </c>
      <c r="R4" s="18">
        <v>43.229000000000006</v>
      </c>
      <c r="S4" s="18">
        <v>35.881</v>
      </c>
      <c r="T4" s="18">
        <v>33.012</v>
      </c>
      <c r="U4" s="18">
        <v>36.997</v>
      </c>
      <c r="V4" s="18">
        <v>78.356999999999999</v>
      </c>
      <c r="W4" s="18">
        <v>85.664000000000001</v>
      </c>
      <c r="X4" s="18">
        <v>405.76799999999997</v>
      </c>
      <c r="Y4" s="18">
        <v>290.64300000000003</v>
      </c>
      <c r="Z4" s="19"/>
      <c r="AA4" s="20">
        <f>SUM(B4:Z4)</f>
        <v>1888.0530000000001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107.97</v>
      </c>
      <c r="C7" s="28">
        <v>89.3</v>
      </c>
      <c r="D7" s="28">
        <v>80.319999999999993</v>
      </c>
      <c r="E7" s="28">
        <v>74.52</v>
      </c>
      <c r="F7" s="28">
        <v>73.489999999999995</v>
      </c>
      <c r="G7" s="28">
        <v>73.959999999999994</v>
      </c>
      <c r="H7" s="28">
        <v>63.96</v>
      </c>
      <c r="I7" s="28">
        <v>74.41</v>
      </c>
      <c r="J7" s="28">
        <v>82.43</v>
      </c>
      <c r="K7" s="28">
        <v>84.84</v>
      </c>
      <c r="L7" s="28">
        <v>89.8</v>
      </c>
      <c r="M7" s="28">
        <v>89.39</v>
      </c>
      <c r="N7" s="28">
        <v>104.29</v>
      </c>
      <c r="O7" s="28">
        <v>105.46</v>
      </c>
      <c r="P7" s="28">
        <v>98.07</v>
      </c>
      <c r="Q7" s="28">
        <v>100.6</v>
      </c>
      <c r="R7" s="28">
        <v>107.7</v>
      </c>
      <c r="S7" s="28">
        <v>97.51</v>
      </c>
      <c r="T7" s="28">
        <v>104.83</v>
      </c>
      <c r="U7" s="28">
        <v>112.18</v>
      </c>
      <c r="V7" s="28">
        <v>137.21</v>
      </c>
      <c r="W7" s="28">
        <v>137.52000000000001</v>
      </c>
      <c r="X7" s="28">
        <v>140</v>
      </c>
      <c r="Y7" s="28">
        <v>140</v>
      </c>
      <c r="Z7" s="29"/>
      <c r="AA7" s="30">
        <f>IF(SUM(GR_MAINLAND_MCP_SUM_SELL)&lt;&gt;0,AVERAGEIF(GR_MAINLAND_MCP_SUM_SELL,"&lt;&gt;"""),"")</f>
        <v>98.74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5.8630000000000004</v>
      </c>
      <c r="D11" s="47"/>
      <c r="E11" s="47"/>
      <c r="F11" s="47"/>
      <c r="G11" s="47"/>
      <c r="H11" s="47">
        <v>116</v>
      </c>
      <c r="I11" s="47">
        <v>116</v>
      </c>
      <c r="J11" s="47">
        <v>116</v>
      </c>
      <c r="K11" s="47">
        <v>116</v>
      </c>
      <c r="L11" s="47">
        <v>15.497999999999999</v>
      </c>
      <c r="M11" s="47">
        <v>9.952</v>
      </c>
      <c r="N11" s="47">
        <v>0.64800000000000002</v>
      </c>
      <c r="O11" s="47">
        <v>8.9930000000000003</v>
      </c>
      <c r="P11" s="47">
        <v>5.8390000000000004</v>
      </c>
      <c r="Q11" s="47">
        <v>18.968</v>
      </c>
      <c r="R11" s="47">
        <v>27.249000000000002</v>
      </c>
      <c r="S11" s="47">
        <v>21.8</v>
      </c>
      <c r="T11" s="47">
        <v>11.100000000000001</v>
      </c>
      <c r="U11" s="47"/>
      <c r="V11" s="47"/>
      <c r="W11" s="47"/>
      <c r="X11" s="47"/>
      <c r="Y11" s="47"/>
      <c r="Z11" s="48"/>
      <c r="AA11" s="49">
        <f>SUM(B11:Z11)</f>
        <v>589.91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39.789000000000001</v>
      </c>
      <c r="W12" s="47">
        <v>46</v>
      </c>
      <c r="X12" s="47">
        <v>362.00599999999997</v>
      </c>
      <c r="Y12" s="47">
        <v>256</v>
      </c>
      <c r="Z12" s="48"/>
      <c r="AA12" s="49">
        <f>SUM(B12:Z12)</f>
        <v>703.79499999999996</v>
      </c>
    </row>
    <row r="13" spans="1:27" ht="24.95" customHeight="1" x14ac:dyDescent="0.2">
      <c r="A13" s="50" t="s">
        <v>9</v>
      </c>
      <c r="B13" s="51">
        <v>7.4910000000000005</v>
      </c>
      <c r="C13" s="52">
        <v>7.6320000000000006</v>
      </c>
      <c r="D13" s="52">
        <v>3.2030000000000003</v>
      </c>
      <c r="E13" s="52">
        <v>0.73</v>
      </c>
      <c r="F13" s="52">
        <v>0.52500000000000002</v>
      </c>
      <c r="G13" s="52">
        <v>0.52800000000000002</v>
      </c>
      <c r="H13" s="52"/>
      <c r="I13" s="52"/>
      <c r="J13" s="52">
        <v>0.19900000000000001</v>
      </c>
      <c r="K13" s="52">
        <v>8.9480000000000004</v>
      </c>
      <c r="L13" s="52">
        <v>6.8480000000000008</v>
      </c>
      <c r="M13" s="52">
        <v>22.698999999999998</v>
      </c>
      <c r="N13" s="52">
        <v>34.139000000000003</v>
      </c>
      <c r="O13" s="52">
        <v>29.229999999999997</v>
      </c>
      <c r="P13" s="52">
        <v>22.344999999999999</v>
      </c>
      <c r="Q13" s="52">
        <v>13.816000000000003</v>
      </c>
      <c r="R13" s="52">
        <v>9.4750000000000014</v>
      </c>
      <c r="S13" s="52">
        <v>7.2329999999999997</v>
      </c>
      <c r="T13" s="52">
        <v>13.960999999999999</v>
      </c>
      <c r="U13" s="52">
        <v>10.797000000000001</v>
      </c>
      <c r="V13" s="52">
        <v>12.069000000000001</v>
      </c>
      <c r="W13" s="52">
        <v>12.824</v>
      </c>
      <c r="X13" s="52">
        <v>12.2</v>
      </c>
      <c r="Y13" s="52">
        <v>13.693000000000001</v>
      </c>
      <c r="Z13" s="53"/>
      <c r="AA13" s="54">
        <f>SUM(B13:Z13)</f>
        <v>250.58500000000001</v>
      </c>
    </row>
    <row r="14" spans="1:27" ht="30" customHeight="1" thickBot="1" x14ac:dyDescent="0.25">
      <c r="A14" s="55" t="s">
        <v>10</v>
      </c>
      <c r="B14" s="56">
        <f>IF(LEN(B$2)&gt;0,SUM(B10:B13),"")</f>
        <v>7.4910000000000005</v>
      </c>
      <c r="C14" s="57">
        <f t="shared" ref="C14:Z14" si="0">IF(LEN(C$2)&gt;0,SUM(C10:C13),"")</f>
        <v>13.495000000000001</v>
      </c>
      <c r="D14" s="57">
        <f t="shared" si="0"/>
        <v>3.2030000000000003</v>
      </c>
      <c r="E14" s="57">
        <f t="shared" si="0"/>
        <v>0.73</v>
      </c>
      <c r="F14" s="57">
        <f t="shared" si="0"/>
        <v>0.52500000000000002</v>
      </c>
      <c r="G14" s="57">
        <f t="shared" si="0"/>
        <v>0.52800000000000002</v>
      </c>
      <c r="H14" s="57">
        <f t="shared" si="0"/>
        <v>116</v>
      </c>
      <c r="I14" s="57">
        <f t="shared" si="0"/>
        <v>116</v>
      </c>
      <c r="J14" s="57">
        <f t="shared" si="0"/>
        <v>116.199</v>
      </c>
      <c r="K14" s="57">
        <f t="shared" si="0"/>
        <v>124.94800000000001</v>
      </c>
      <c r="L14" s="57">
        <f t="shared" si="0"/>
        <v>22.346</v>
      </c>
      <c r="M14" s="57">
        <f t="shared" si="0"/>
        <v>32.650999999999996</v>
      </c>
      <c r="N14" s="57">
        <f t="shared" si="0"/>
        <v>34.787000000000006</v>
      </c>
      <c r="O14" s="57">
        <f t="shared" si="0"/>
        <v>38.222999999999999</v>
      </c>
      <c r="P14" s="57">
        <f t="shared" si="0"/>
        <v>28.183999999999997</v>
      </c>
      <c r="Q14" s="57">
        <f t="shared" si="0"/>
        <v>32.784000000000006</v>
      </c>
      <c r="R14" s="57">
        <f t="shared" si="0"/>
        <v>36.724000000000004</v>
      </c>
      <c r="S14" s="57">
        <f t="shared" si="0"/>
        <v>29.033000000000001</v>
      </c>
      <c r="T14" s="57">
        <f t="shared" si="0"/>
        <v>25.061</v>
      </c>
      <c r="U14" s="57">
        <f t="shared" si="0"/>
        <v>10.797000000000001</v>
      </c>
      <c r="V14" s="57">
        <f t="shared" si="0"/>
        <v>51.858000000000004</v>
      </c>
      <c r="W14" s="57">
        <f t="shared" si="0"/>
        <v>58.823999999999998</v>
      </c>
      <c r="X14" s="57">
        <f t="shared" si="0"/>
        <v>374.20599999999996</v>
      </c>
      <c r="Y14" s="57">
        <f t="shared" si="0"/>
        <v>269.69299999999998</v>
      </c>
      <c r="Z14" s="58" t="str">
        <f t="shared" si="0"/>
        <v/>
      </c>
      <c r="AA14" s="59">
        <f>SUM(AA9:AA13)</f>
        <v>1544.29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20.561</v>
      </c>
      <c r="C18" s="72">
        <v>0.35799999999999998</v>
      </c>
      <c r="D18" s="72">
        <v>0.39</v>
      </c>
      <c r="E18" s="72">
        <v>2.1000000000000001E-2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20</v>
      </c>
      <c r="V18" s="72">
        <v>20</v>
      </c>
      <c r="W18" s="72">
        <v>20</v>
      </c>
      <c r="X18" s="72">
        <v>20</v>
      </c>
      <c r="Y18" s="72">
        <v>11.36</v>
      </c>
      <c r="Z18" s="73"/>
      <c r="AA18" s="74">
        <f>SUM(B18:Z18)</f>
        <v>112.69</v>
      </c>
    </row>
    <row r="19" spans="1:27" ht="24.95" customHeight="1" x14ac:dyDescent="0.2">
      <c r="A19" s="70" t="s">
        <v>14</v>
      </c>
      <c r="B19" s="75"/>
      <c r="C19" s="76"/>
      <c r="D19" s="76">
        <v>11.866000000000001</v>
      </c>
      <c r="E19" s="76">
        <v>23.582000000000001</v>
      </c>
      <c r="F19" s="76">
        <v>25.657</v>
      </c>
      <c r="G19" s="76">
        <v>22.728000000000002</v>
      </c>
      <c r="H19" s="76">
        <v>24.640999999999998</v>
      </c>
      <c r="I19" s="76">
        <v>20.433</v>
      </c>
      <c r="J19" s="76">
        <v>12.56</v>
      </c>
      <c r="K19" s="76">
        <v>5.016</v>
      </c>
      <c r="L19" s="76">
        <v>3.5110000000000001</v>
      </c>
      <c r="M19" s="76">
        <v>3.3479999999999999</v>
      </c>
      <c r="N19" s="76">
        <v>1.9239999999999999</v>
      </c>
      <c r="O19" s="76">
        <v>4.7519999999999998</v>
      </c>
      <c r="P19" s="76">
        <v>3.7850000000000001</v>
      </c>
      <c r="Q19" s="76">
        <v>5.2750000000000004</v>
      </c>
      <c r="R19" s="76">
        <v>6.5049999999999999</v>
      </c>
      <c r="S19" s="76">
        <v>6.8479999999999999</v>
      </c>
      <c r="T19" s="76">
        <v>7.9509999999999996</v>
      </c>
      <c r="U19" s="76">
        <v>6.2</v>
      </c>
      <c r="V19" s="76">
        <v>6.4989999999999997</v>
      </c>
      <c r="W19" s="76">
        <v>6.84</v>
      </c>
      <c r="X19" s="76">
        <v>11.561999999999999</v>
      </c>
      <c r="Y19" s="76">
        <v>9.59</v>
      </c>
      <c r="Z19" s="73"/>
      <c r="AA19" s="74">
        <f>SUM(B19:Z19)</f>
        <v>231.07300000000001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20.561</v>
      </c>
      <c r="C22" s="83">
        <f t="shared" ref="C22:Z22" si="1">IF(LEN(C$2)&gt;0,SUM(C17:C21),"")</f>
        <v>0.35799999999999998</v>
      </c>
      <c r="D22" s="83">
        <f t="shared" si="1"/>
        <v>12.256000000000002</v>
      </c>
      <c r="E22" s="83">
        <f t="shared" si="1"/>
        <v>23.603000000000002</v>
      </c>
      <c r="F22" s="83">
        <f t="shared" si="1"/>
        <v>25.657</v>
      </c>
      <c r="G22" s="83">
        <f t="shared" si="1"/>
        <v>22.728000000000002</v>
      </c>
      <c r="H22" s="83">
        <f t="shared" si="1"/>
        <v>24.640999999999998</v>
      </c>
      <c r="I22" s="83">
        <f t="shared" si="1"/>
        <v>20.433</v>
      </c>
      <c r="J22" s="83">
        <f t="shared" si="1"/>
        <v>12.56</v>
      </c>
      <c r="K22" s="83">
        <f t="shared" si="1"/>
        <v>5.016</v>
      </c>
      <c r="L22" s="83">
        <f t="shared" si="1"/>
        <v>3.5110000000000001</v>
      </c>
      <c r="M22" s="83">
        <f t="shared" si="1"/>
        <v>3.3479999999999999</v>
      </c>
      <c r="N22" s="83">
        <f t="shared" si="1"/>
        <v>1.9239999999999999</v>
      </c>
      <c r="O22" s="83">
        <f t="shared" si="1"/>
        <v>4.7519999999999998</v>
      </c>
      <c r="P22" s="83">
        <f t="shared" si="1"/>
        <v>3.7850000000000001</v>
      </c>
      <c r="Q22" s="83">
        <f t="shared" si="1"/>
        <v>5.2750000000000004</v>
      </c>
      <c r="R22" s="83">
        <f t="shared" si="1"/>
        <v>6.5049999999999999</v>
      </c>
      <c r="S22" s="83">
        <f t="shared" si="1"/>
        <v>6.8479999999999999</v>
      </c>
      <c r="T22" s="83">
        <f t="shared" si="1"/>
        <v>7.9509999999999996</v>
      </c>
      <c r="U22" s="83">
        <f t="shared" si="1"/>
        <v>26.2</v>
      </c>
      <c r="V22" s="83">
        <f t="shared" si="1"/>
        <v>26.498999999999999</v>
      </c>
      <c r="W22" s="83">
        <f t="shared" si="1"/>
        <v>26.84</v>
      </c>
      <c r="X22" s="83">
        <f t="shared" si="1"/>
        <v>31.561999999999998</v>
      </c>
      <c r="Y22" s="83">
        <f t="shared" si="1"/>
        <v>20.95</v>
      </c>
      <c r="Z22" s="84" t="str">
        <f t="shared" si="1"/>
        <v/>
      </c>
      <c r="AA22" s="85">
        <f>SUM(AA17:AA21)</f>
        <v>343.76300000000003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28.052</v>
      </c>
      <c r="C26" s="72">
        <v>13.853</v>
      </c>
      <c r="D26" s="72">
        <v>15.459</v>
      </c>
      <c r="E26" s="72">
        <v>24.332999999999998</v>
      </c>
      <c r="F26" s="72">
        <v>26.181999999999999</v>
      </c>
      <c r="G26" s="72">
        <v>23.256</v>
      </c>
      <c r="H26" s="72">
        <v>140.64099999999999</v>
      </c>
      <c r="I26" s="72">
        <v>136.43299999999999</v>
      </c>
      <c r="J26" s="72">
        <v>128.75899999999999</v>
      </c>
      <c r="K26" s="72">
        <v>129.964</v>
      </c>
      <c r="L26" s="72">
        <v>25.856999999999999</v>
      </c>
      <c r="M26" s="72">
        <v>35.999000000000002</v>
      </c>
      <c r="N26" s="72">
        <v>36.710999999999999</v>
      </c>
      <c r="O26" s="72">
        <v>42.975000000000001</v>
      </c>
      <c r="P26" s="72">
        <v>31.969000000000001</v>
      </c>
      <c r="Q26" s="72">
        <v>38.058999999999997</v>
      </c>
      <c r="R26" s="72">
        <v>43.228999999999999</v>
      </c>
      <c r="S26" s="72">
        <v>35.881</v>
      </c>
      <c r="T26" s="72">
        <v>33.012</v>
      </c>
      <c r="U26" s="72">
        <v>36.997</v>
      </c>
      <c r="V26" s="72">
        <v>78.356999999999999</v>
      </c>
      <c r="W26" s="72">
        <v>85.664000000000001</v>
      </c>
      <c r="X26" s="72">
        <v>405.76799999999997</v>
      </c>
      <c r="Y26" s="72">
        <v>290.64299999999997</v>
      </c>
      <c r="Z26" s="73"/>
      <c r="AA26" s="74">
        <f>SUM(B26:Z26)</f>
        <v>1888.0530000000001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28.052</v>
      </c>
      <c r="C28" s="57">
        <f t="shared" ref="C28:Z28" si="2">IF(LEN(C$2)&gt;0,SUM(C25:C27),"")</f>
        <v>13.853</v>
      </c>
      <c r="D28" s="57">
        <f t="shared" si="2"/>
        <v>15.459</v>
      </c>
      <c r="E28" s="57">
        <f t="shared" si="2"/>
        <v>24.332999999999998</v>
      </c>
      <c r="F28" s="57">
        <f t="shared" si="2"/>
        <v>26.181999999999999</v>
      </c>
      <c r="G28" s="57">
        <f t="shared" si="2"/>
        <v>23.256</v>
      </c>
      <c r="H28" s="57">
        <f t="shared" si="2"/>
        <v>140.64099999999999</v>
      </c>
      <c r="I28" s="57">
        <f t="shared" si="2"/>
        <v>136.43299999999999</v>
      </c>
      <c r="J28" s="57">
        <f t="shared" si="2"/>
        <v>128.75899999999999</v>
      </c>
      <c r="K28" s="57">
        <f t="shared" si="2"/>
        <v>129.964</v>
      </c>
      <c r="L28" s="57">
        <f t="shared" si="2"/>
        <v>25.856999999999999</v>
      </c>
      <c r="M28" s="57">
        <f t="shared" si="2"/>
        <v>35.999000000000002</v>
      </c>
      <c r="N28" s="57">
        <f t="shared" si="2"/>
        <v>36.710999999999999</v>
      </c>
      <c r="O28" s="57">
        <f t="shared" si="2"/>
        <v>42.975000000000001</v>
      </c>
      <c r="P28" s="57">
        <f t="shared" si="2"/>
        <v>31.969000000000001</v>
      </c>
      <c r="Q28" s="57">
        <f t="shared" si="2"/>
        <v>38.058999999999997</v>
      </c>
      <c r="R28" s="57">
        <f t="shared" si="2"/>
        <v>43.228999999999999</v>
      </c>
      <c r="S28" s="57">
        <f t="shared" si="2"/>
        <v>35.881</v>
      </c>
      <c r="T28" s="57">
        <f t="shared" si="2"/>
        <v>33.012</v>
      </c>
      <c r="U28" s="57">
        <f t="shared" si="2"/>
        <v>36.997</v>
      </c>
      <c r="V28" s="57">
        <f t="shared" si="2"/>
        <v>78.356999999999999</v>
      </c>
      <c r="W28" s="57">
        <f t="shared" si="2"/>
        <v>85.664000000000001</v>
      </c>
      <c r="X28" s="57">
        <f t="shared" si="2"/>
        <v>405.76799999999997</v>
      </c>
      <c r="Y28" s="57">
        <f t="shared" si="2"/>
        <v>290.64299999999997</v>
      </c>
      <c r="Z28" s="58" t="str">
        <f t="shared" si="2"/>
        <v/>
      </c>
      <c r="AA28" s="59">
        <f>SUM(AA25:AA27)</f>
        <v>1888.0530000000001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28.052</v>
      </c>
      <c r="C47" s="83">
        <f t="shared" ref="C47:Z47" si="8">IF(LEN(C$2)&gt;0,C14+C22+C36,"")</f>
        <v>13.853000000000002</v>
      </c>
      <c r="D47" s="83">
        <f t="shared" si="8"/>
        <v>15.459000000000003</v>
      </c>
      <c r="E47" s="83">
        <f t="shared" si="8"/>
        <v>24.333000000000002</v>
      </c>
      <c r="F47" s="83">
        <f t="shared" si="8"/>
        <v>26.181999999999999</v>
      </c>
      <c r="G47" s="83">
        <f t="shared" si="8"/>
        <v>23.256</v>
      </c>
      <c r="H47" s="83">
        <f t="shared" si="8"/>
        <v>140.64099999999999</v>
      </c>
      <c r="I47" s="83">
        <f t="shared" si="8"/>
        <v>136.43299999999999</v>
      </c>
      <c r="J47" s="83">
        <f t="shared" si="8"/>
        <v>128.75899999999999</v>
      </c>
      <c r="K47" s="83">
        <f t="shared" si="8"/>
        <v>129.964</v>
      </c>
      <c r="L47" s="83">
        <f t="shared" si="8"/>
        <v>25.856999999999999</v>
      </c>
      <c r="M47" s="83">
        <f t="shared" si="8"/>
        <v>35.998999999999995</v>
      </c>
      <c r="N47" s="83">
        <f t="shared" si="8"/>
        <v>36.711000000000006</v>
      </c>
      <c r="O47" s="83">
        <f t="shared" si="8"/>
        <v>42.975000000000001</v>
      </c>
      <c r="P47" s="83">
        <f t="shared" si="8"/>
        <v>31.968999999999998</v>
      </c>
      <c r="Q47" s="83">
        <f t="shared" si="8"/>
        <v>38.059000000000005</v>
      </c>
      <c r="R47" s="83">
        <f t="shared" si="8"/>
        <v>43.229000000000006</v>
      </c>
      <c r="S47" s="83">
        <f t="shared" si="8"/>
        <v>35.881</v>
      </c>
      <c r="T47" s="83">
        <f t="shared" si="8"/>
        <v>33.012</v>
      </c>
      <c r="U47" s="83">
        <f t="shared" si="8"/>
        <v>36.997</v>
      </c>
      <c r="V47" s="83">
        <f t="shared" si="8"/>
        <v>78.356999999999999</v>
      </c>
      <c r="W47" s="83">
        <f t="shared" si="8"/>
        <v>85.664000000000001</v>
      </c>
      <c r="X47" s="83">
        <f t="shared" si="8"/>
        <v>405.76799999999997</v>
      </c>
      <c r="Y47" s="83">
        <f t="shared" si="8"/>
        <v>290.64299999999997</v>
      </c>
      <c r="Z47" s="84" t="str">
        <f t="shared" si="8"/>
        <v/>
      </c>
      <c r="AA47" s="100">
        <f>SUM(B47:Z47)</f>
        <v>1888.0530000000001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28.052</v>
      </c>
      <c r="C4" s="18">
        <v>13.853</v>
      </c>
      <c r="D4" s="18">
        <v>15.459</v>
      </c>
      <c r="E4" s="18">
        <v>24.333000000000002</v>
      </c>
      <c r="F4" s="18">
        <v>26.182000000000002</v>
      </c>
      <c r="G4" s="18">
        <v>23.256</v>
      </c>
      <c r="H4" s="18">
        <v>140.64099999999999</v>
      </c>
      <c r="I4" s="18">
        <v>136.43299999999999</v>
      </c>
      <c r="J4" s="18">
        <v>128.75900000000001</v>
      </c>
      <c r="K4" s="18">
        <v>129.964</v>
      </c>
      <c r="L4" s="18">
        <v>25.856999999999996</v>
      </c>
      <c r="M4" s="18">
        <v>35.999000000000002</v>
      </c>
      <c r="N4" s="18">
        <v>36.710999999999999</v>
      </c>
      <c r="O4" s="18">
        <v>42.975000000000001</v>
      </c>
      <c r="P4" s="18">
        <v>31.969000000000001</v>
      </c>
      <c r="Q4" s="18">
        <v>38.058999999999997</v>
      </c>
      <c r="R4" s="18">
        <v>43.228999999999999</v>
      </c>
      <c r="S4" s="18">
        <v>35.881</v>
      </c>
      <c r="T4" s="18">
        <v>33.012</v>
      </c>
      <c r="U4" s="18">
        <v>36.996999999999993</v>
      </c>
      <c r="V4" s="18">
        <v>78.356999999999999</v>
      </c>
      <c r="W4" s="18">
        <v>85.663999999999987</v>
      </c>
      <c r="X4" s="18">
        <v>405.76799999999997</v>
      </c>
      <c r="Y4" s="18">
        <v>290.64300000000003</v>
      </c>
      <c r="Z4" s="19"/>
      <c r="AA4" s="20">
        <f>SUM(B4:Z4)</f>
        <v>1888.0530000000001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107.97</v>
      </c>
      <c r="C7" s="28">
        <v>89.3</v>
      </c>
      <c r="D7" s="28">
        <v>80.319999999999993</v>
      </c>
      <c r="E7" s="28">
        <v>74.52</v>
      </c>
      <c r="F7" s="28">
        <v>73.489999999999995</v>
      </c>
      <c r="G7" s="28">
        <v>73.959999999999994</v>
      </c>
      <c r="H7" s="28">
        <v>63.96</v>
      </c>
      <c r="I7" s="28">
        <v>74.41</v>
      </c>
      <c r="J7" s="28">
        <v>82.43</v>
      </c>
      <c r="K7" s="28">
        <v>84.84</v>
      </c>
      <c r="L7" s="28">
        <v>89.8</v>
      </c>
      <c r="M7" s="28">
        <v>89.39</v>
      </c>
      <c r="N7" s="28">
        <v>104.29</v>
      </c>
      <c r="O7" s="28">
        <v>105.46</v>
      </c>
      <c r="P7" s="28">
        <v>98.07</v>
      </c>
      <c r="Q7" s="28">
        <v>100.6</v>
      </c>
      <c r="R7" s="28">
        <v>107.7</v>
      </c>
      <c r="S7" s="28">
        <v>97.51</v>
      </c>
      <c r="T7" s="28">
        <v>104.83</v>
      </c>
      <c r="U7" s="28">
        <v>112.18</v>
      </c>
      <c r="V7" s="28">
        <v>137.21</v>
      </c>
      <c r="W7" s="28">
        <v>137.52000000000001</v>
      </c>
      <c r="X7" s="28">
        <v>140</v>
      </c>
      <c r="Y7" s="28">
        <v>140</v>
      </c>
      <c r="Z7" s="29"/>
      <c r="AA7" s="30">
        <v>98.74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39.789000000000001</v>
      </c>
      <c r="W10" s="42">
        <v>46</v>
      </c>
      <c r="X10" s="42">
        <v>120</v>
      </c>
      <c r="Y10" s="42">
        <v>120</v>
      </c>
      <c r="Z10" s="43"/>
      <c r="AA10" s="44">
        <f>SUM(B10:Z10)</f>
        <v>325.78899999999999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116</v>
      </c>
      <c r="I11" s="47">
        <v>116</v>
      </c>
      <c r="J11" s="47">
        <v>116</v>
      </c>
      <c r="K11" s="47">
        <v>116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3.1619999999999999</v>
      </c>
      <c r="Z11" s="48"/>
      <c r="AA11" s="49">
        <f>SUM(B11:Z11)</f>
        <v>467.16199999999998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15.459</v>
      </c>
      <c r="E13" s="52">
        <v>24.333000000000002</v>
      </c>
      <c r="F13" s="52">
        <v>25.806000000000001</v>
      </c>
      <c r="G13" s="52">
        <v>22.928000000000001</v>
      </c>
      <c r="H13" s="52">
        <v>24.344999999999999</v>
      </c>
      <c r="I13" s="52">
        <v>20.375999999999998</v>
      </c>
      <c r="J13" s="52">
        <v>9.4930000000000003</v>
      </c>
      <c r="K13" s="52">
        <v>2.0609999999999999</v>
      </c>
      <c r="L13" s="52"/>
      <c r="M13" s="52"/>
      <c r="N13" s="52"/>
      <c r="O13" s="52"/>
      <c r="P13" s="52"/>
      <c r="Q13" s="52"/>
      <c r="R13" s="52"/>
      <c r="S13" s="52"/>
      <c r="T13" s="52"/>
      <c r="U13" s="52">
        <v>0.39400000000000002</v>
      </c>
      <c r="V13" s="52"/>
      <c r="W13" s="52"/>
      <c r="X13" s="52">
        <v>1.3089999999999999</v>
      </c>
      <c r="Y13" s="52">
        <v>0.64</v>
      </c>
      <c r="Z13" s="53"/>
      <c r="AA13" s="54">
        <f>SUM(B13:Z13)</f>
        <v>147.14399999999998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15.459</v>
      </c>
      <c r="E14" s="57">
        <f t="shared" si="0"/>
        <v>24.333000000000002</v>
      </c>
      <c r="F14" s="57">
        <f t="shared" si="0"/>
        <v>25.806000000000001</v>
      </c>
      <c r="G14" s="57">
        <f t="shared" si="0"/>
        <v>22.928000000000001</v>
      </c>
      <c r="H14" s="57">
        <f t="shared" si="0"/>
        <v>140.345</v>
      </c>
      <c r="I14" s="57">
        <f t="shared" si="0"/>
        <v>136.376</v>
      </c>
      <c r="J14" s="57">
        <f t="shared" si="0"/>
        <v>125.49299999999999</v>
      </c>
      <c r="K14" s="57">
        <f t="shared" si="0"/>
        <v>118.06100000000001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0.39400000000000002</v>
      </c>
      <c r="V14" s="57">
        <f t="shared" si="0"/>
        <v>39.789000000000001</v>
      </c>
      <c r="W14" s="57">
        <f t="shared" si="0"/>
        <v>46</v>
      </c>
      <c r="X14" s="57">
        <f t="shared" si="0"/>
        <v>121.309</v>
      </c>
      <c r="Y14" s="57">
        <f t="shared" si="0"/>
        <v>123.80200000000001</v>
      </c>
      <c r="Z14" s="58" t="str">
        <f t="shared" si="0"/>
        <v/>
      </c>
      <c r="AA14" s="59">
        <f>SUM(AA9:AA13)</f>
        <v>940.09500000000003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>
        <v>186.28800000000001</v>
      </c>
      <c r="Y17" s="67">
        <v>81.668000000000006</v>
      </c>
      <c r="Z17" s="68"/>
      <c r="AA17" s="69">
        <f>SUM(B17:Z17)</f>
        <v>267.95600000000002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0.376</v>
      </c>
      <c r="G18" s="72">
        <v>0.32800000000000001</v>
      </c>
      <c r="H18" s="72">
        <v>0.29599999999999999</v>
      </c>
      <c r="I18" s="72">
        <v>5.7000000000000002E-2</v>
      </c>
      <c r="J18" s="72">
        <v>0.90600000000000003</v>
      </c>
      <c r="K18" s="72">
        <v>0.86399999999999999</v>
      </c>
      <c r="L18" s="72">
        <v>0.96099999999999997</v>
      </c>
      <c r="M18" s="72">
        <v>0.751</v>
      </c>
      <c r="N18" s="72">
        <v>0.52600000000000002</v>
      </c>
      <c r="O18" s="72">
        <v>0.57899999999999996</v>
      </c>
      <c r="P18" s="72">
        <v>0.20699999999999999</v>
      </c>
      <c r="Q18" s="72">
        <v>0.88300000000000001</v>
      </c>
      <c r="R18" s="72">
        <v>0.95</v>
      </c>
      <c r="S18" s="72">
        <v>0.621</v>
      </c>
      <c r="T18" s="72">
        <v>0.58799999999999997</v>
      </c>
      <c r="U18" s="72">
        <v>0.28299999999999997</v>
      </c>
      <c r="V18" s="72">
        <v>0.50600000000000001</v>
      </c>
      <c r="W18" s="72">
        <v>1.1259999999999999</v>
      </c>
      <c r="X18" s="72">
        <v>1.202</v>
      </c>
      <c r="Y18" s="72">
        <v>0.91299999999999992</v>
      </c>
      <c r="Z18" s="73"/>
      <c r="AA18" s="74">
        <f>SUM(B18:Z18)</f>
        <v>12.922999999999998</v>
      </c>
    </row>
    <row r="19" spans="1:27" ht="24.95" customHeight="1" x14ac:dyDescent="0.2">
      <c r="A19" s="70" t="s">
        <v>14</v>
      </c>
      <c r="B19" s="75">
        <v>28.052</v>
      </c>
      <c r="C19" s="76">
        <v>13.853</v>
      </c>
      <c r="D19" s="76"/>
      <c r="E19" s="76"/>
      <c r="F19" s="76"/>
      <c r="G19" s="76"/>
      <c r="H19" s="76"/>
      <c r="I19" s="76"/>
      <c r="J19" s="76">
        <v>2.36</v>
      </c>
      <c r="K19" s="76">
        <v>11.039</v>
      </c>
      <c r="L19" s="76">
        <v>24.895999999999997</v>
      </c>
      <c r="M19" s="76">
        <v>35.247999999999998</v>
      </c>
      <c r="N19" s="76">
        <v>36.184999999999995</v>
      </c>
      <c r="O19" s="76">
        <v>42.396000000000001</v>
      </c>
      <c r="P19" s="76">
        <v>31.762</v>
      </c>
      <c r="Q19" s="76">
        <v>37.176000000000002</v>
      </c>
      <c r="R19" s="76">
        <v>42.279000000000003</v>
      </c>
      <c r="S19" s="76">
        <v>35.26</v>
      </c>
      <c r="T19" s="76">
        <v>32.423999999999999</v>
      </c>
      <c r="U19" s="76">
        <v>36.319999999999993</v>
      </c>
      <c r="V19" s="76">
        <v>38.061999999999998</v>
      </c>
      <c r="W19" s="76">
        <v>38.538000000000004</v>
      </c>
      <c r="X19" s="76">
        <v>96.969000000000008</v>
      </c>
      <c r="Y19" s="76">
        <v>84.26</v>
      </c>
      <c r="Z19" s="73"/>
      <c r="AA19" s="74">
        <f>SUM(B19:Z19)</f>
        <v>667.07899999999995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28.052</v>
      </c>
      <c r="C22" s="83">
        <f t="shared" si="1"/>
        <v>13.853</v>
      </c>
      <c r="D22" s="83">
        <f t="shared" si="1"/>
        <v>0</v>
      </c>
      <c r="E22" s="83">
        <f t="shared" si="1"/>
        <v>0</v>
      </c>
      <c r="F22" s="83">
        <f t="shared" si="1"/>
        <v>0.376</v>
      </c>
      <c r="G22" s="83">
        <f t="shared" si="1"/>
        <v>0.32800000000000001</v>
      </c>
      <c r="H22" s="83">
        <f t="shared" si="1"/>
        <v>0.29599999999999999</v>
      </c>
      <c r="I22" s="83">
        <f t="shared" si="1"/>
        <v>5.7000000000000002E-2</v>
      </c>
      <c r="J22" s="83">
        <f t="shared" si="1"/>
        <v>3.266</v>
      </c>
      <c r="K22" s="83">
        <f t="shared" si="1"/>
        <v>11.903</v>
      </c>
      <c r="L22" s="83">
        <f t="shared" si="1"/>
        <v>25.856999999999996</v>
      </c>
      <c r="M22" s="83">
        <f t="shared" si="1"/>
        <v>35.998999999999995</v>
      </c>
      <c r="N22" s="83">
        <f t="shared" si="1"/>
        <v>36.710999999999999</v>
      </c>
      <c r="O22" s="83">
        <f t="shared" si="1"/>
        <v>42.975000000000001</v>
      </c>
      <c r="P22" s="83">
        <f t="shared" si="1"/>
        <v>31.969000000000001</v>
      </c>
      <c r="Q22" s="83">
        <f t="shared" si="1"/>
        <v>38.059000000000005</v>
      </c>
      <c r="R22" s="83">
        <f t="shared" si="1"/>
        <v>43.229000000000006</v>
      </c>
      <c r="S22" s="83">
        <f t="shared" si="1"/>
        <v>35.881</v>
      </c>
      <c r="T22" s="83">
        <f t="shared" si="1"/>
        <v>33.012</v>
      </c>
      <c r="U22" s="83">
        <f t="shared" si="1"/>
        <v>36.602999999999994</v>
      </c>
      <c r="V22" s="83">
        <f t="shared" si="1"/>
        <v>38.567999999999998</v>
      </c>
      <c r="W22" s="83">
        <f t="shared" si="1"/>
        <v>39.664000000000001</v>
      </c>
      <c r="X22" s="83">
        <f t="shared" si="1"/>
        <v>284.459</v>
      </c>
      <c r="Y22" s="83">
        <f t="shared" si="1"/>
        <v>166.84100000000001</v>
      </c>
      <c r="Z22" s="84">
        <f t="shared" si="1"/>
        <v>0</v>
      </c>
      <c r="AA22" s="85">
        <f t="shared" si="1"/>
        <v>947.95799999999997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28.052</v>
      </c>
      <c r="C26" s="72">
        <v>13.853</v>
      </c>
      <c r="D26" s="72">
        <v>15.459</v>
      </c>
      <c r="E26" s="72">
        <v>24.332999999999998</v>
      </c>
      <c r="F26" s="72">
        <v>26.181999999999999</v>
      </c>
      <c r="G26" s="72">
        <v>23.256</v>
      </c>
      <c r="H26" s="72">
        <v>140.64099999999999</v>
      </c>
      <c r="I26" s="72">
        <v>136.43299999999999</v>
      </c>
      <c r="J26" s="72">
        <v>128.75899999999999</v>
      </c>
      <c r="K26" s="72">
        <v>129.964</v>
      </c>
      <c r="L26" s="72">
        <v>25.856999999999999</v>
      </c>
      <c r="M26" s="72">
        <v>35.999000000000002</v>
      </c>
      <c r="N26" s="72">
        <v>36.710999999999999</v>
      </c>
      <c r="O26" s="72">
        <v>42.975000000000001</v>
      </c>
      <c r="P26" s="72">
        <v>31.969000000000001</v>
      </c>
      <c r="Q26" s="72">
        <v>38.058999999999997</v>
      </c>
      <c r="R26" s="72">
        <v>43.228999999999999</v>
      </c>
      <c r="S26" s="72">
        <v>35.881</v>
      </c>
      <c r="T26" s="72">
        <v>33.012</v>
      </c>
      <c r="U26" s="72">
        <v>36.997</v>
      </c>
      <c r="V26" s="72">
        <v>78.356999999999999</v>
      </c>
      <c r="W26" s="72">
        <v>85.664000000000001</v>
      </c>
      <c r="X26" s="72">
        <v>405.76799999999997</v>
      </c>
      <c r="Y26" s="72">
        <v>290.64299999999997</v>
      </c>
      <c r="Z26" s="73"/>
      <c r="AA26" s="74">
        <f>SUM(B26:Z26)</f>
        <v>1888.0530000000001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28.052</v>
      </c>
      <c r="C28" s="57">
        <f t="shared" si="2"/>
        <v>13.853</v>
      </c>
      <c r="D28" s="57">
        <f t="shared" si="2"/>
        <v>15.459</v>
      </c>
      <c r="E28" s="57">
        <f t="shared" si="2"/>
        <v>24.332999999999998</v>
      </c>
      <c r="F28" s="57">
        <f t="shared" si="2"/>
        <v>26.181999999999999</v>
      </c>
      <c r="G28" s="57">
        <f t="shared" si="2"/>
        <v>23.256</v>
      </c>
      <c r="H28" s="57">
        <f t="shared" si="2"/>
        <v>140.64099999999999</v>
      </c>
      <c r="I28" s="57">
        <f t="shared" si="2"/>
        <v>136.43299999999999</v>
      </c>
      <c r="J28" s="57">
        <f t="shared" si="2"/>
        <v>128.75899999999999</v>
      </c>
      <c r="K28" s="57">
        <f t="shared" si="2"/>
        <v>129.964</v>
      </c>
      <c r="L28" s="57">
        <f t="shared" si="2"/>
        <v>25.856999999999999</v>
      </c>
      <c r="M28" s="57">
        <f t="shared" si="2"/>
        <v>35.999000000000002</v>
      </c>
      <c r="N28" s="57">
        <f t="shared" si="2"/>
        <v>36.710999999999999</v>
      </c>
      <c r="O28" s="57">
        <f t="shared" si="2"/>
        <v>42.975000000000001</v>
      </c>
      <c r="P28" s="57">
        <f t="shared" si="2"/>
        <v>31.969000000000001</v>
      </c>
      <c r="Q28" s="57">
        <f t="shared" si="2"/>
        <v>38.058999999999997</v>
      </c>
      <c r="R28" s="57">
        <f t="shared" si="2"/>
        <v>43.228999999999999</v>
      </c>
      <c r="S28" s="57">
        <f t="shared" si="2"/>
        <v>35.881</v>
      </c>
      <c r="T28" s="57">
        <f t="shared" si="2"/>
        <v>33.012</v>
      </c>
      <c r="U28" s="57">
        <f t="shared" si="2"/>
        <v>36.997</v>
      </c>
      <c r="V28" s="57">
        <f t="shared" si="2"/>
        <v>78.356999999999999</v>
      </c>
      <c r="W28" s="57">
        <f t="shared" si="2"/>
        <v>85.664000000000001</v>
      </c>
      <c r="X28" s="57">
        <f t="shared" si="2"/>
        <v>405.76799999999997</v>
      </c>
      <c r="Y28" s="57">
        <f t="shared" si="2"/>
        <v>290.64299999999997</v>
      </c>
      <c r="Z28" s="58">
        <f t="shared" si="2"/>
        <v>0</v>
      </c>
      <c r="AA28" s="59">
        <f t="shared" si="2"/>
        <v>1888.0530000000001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28.052</v>
      </c>
      <c r="C47" s="83">
        <f t="shared" ref="C47:Z47" si="8">SUM(C10:C13)+C22+C36</f>
        <v>13.853</v>
      </c>
      <c r="D47" s="83">
        <f t="shared" si="8"/>
        <v>15.459</v>
      </c>
      <c r="E47" s="83">
        <f t="shared" si="8"/>
        <v>24.333000000000002</v>
      </c>
      <c r="F47" s="83">
        <f t="shared" si="8"/>
        <v>26.182000000000002</v>
      </c>
      <c r="G47" s="83">
        <f t="shared" si="8"/>
        <v>23.256</v>
      </c>
      <c r="H47" s="83">
        <f t="shared" si="8"/>
        <v>140.64099999999999</v>
      </c>
      <c r="I47" s="83">
        <f t="shared" si="8"/>
        <v>136.43299999999999</v>
      </c>
      <c r="J47" s="83">
        <f t="shared" si="8"/>
        <v>128.75899999999999</v>
      </c>
      <c r="K47" s="83">
        <f t="shared" si="8"/>
        <v>129.964</v>
      </c>
      <c r="L47" s="83">
        <f t="shared" si="8"/>
        <v>25.856999999999996</v>
      </c>
      <c r="M47" s="83">
        <f t="shared" si="8"/>
        <v>35.998999999999995</v>
      </c>
      <c r="N47" s="83">
        <f t="shared" si="8"/>
        <v>36.710999999999999</v>
      </c>
      <c r="O47" s="83">
        <f t="shared" si="8"/>
        <v>42.975000000000001</v>
      </c>
      <c r="P47" s="83">
        <f t="shared" si="8"/>
        <v>31.969000000000001</v>
      </c>
      <c r="Q47" s="83">
        <f t="shared" si="8"/>
        <v>38.059000000000005</v>
      </c>
      <c r="R47" s="83">
        <f t="shared" si="8"/>
        <v>43.229000000000006</v>
      </c>
      <c r="S47" s="83">
        <f t="shared" si="8"/>
        <v>35.881</v>
      </c>
      <c r="T47" s="83">
        <f t="shared" si="8"/>
        <v>33.012</v>
      </c>
      <c r="U47" s="83">
        <f t="shared" si="8"/>
        <v>36.996999999999993</v>
      </c>
      <c r="V47" s="83">
        <f t="shared" si="8"/>
        <v>78.356999999999999</v>
      </c>
      <c r="W47" s="83">
        <f t="shared" si="8"/>
        <v>85.664000000000001</v>
      </c>
      <c r="X47" s="83">
        <f t="shared" si="8"/>
        <v>405.76800000000003</v>
      </c>
      <c r="Y47" s="83">
        <f t="shared" si="8"/>
        <v>290.64300000000003</v>
      </c>
      <c r="Z47" s="84">
        <f t="shared" si="8"/>
        <v>0</v>
      </c>
      <c r="AA47" s="100">
        <f>SUM(B47:Z47)</f>
        <v>1888.0530000000001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2021-07-02T13:09:39Z</dcterms:created>
  <dcterms:modified xsi:type="dcterms:W3CDTF">2021-07-02T13:09:40Z</dcterms:modified>
</cp:coreProperties>
</file>