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<sst xmlns="http://schemas.openxmlformats.org/spreadsheetml/2006/main" count="110" uniqueCount="49">
  <si>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01/07/2021 15:53:18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</si>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</sst>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1.611</c:v>
                </c:pt>
                <c:pt idx="4">
                  <c:v>1.4610000000000001</c:v>
                </c:pt>
                <c:pt idx="5">
                  <c:v>3.72</c:v>
                </c:pt>
                <c:pt idx="6">
                  <c:v>3.802</c:v>
                </c:pt>
                <c:pt idx="8">
                  <c:v>21.635999999999999</c:v>
                </c:pt>
                <c:pt idx="9">
                  <c:v>23.941000000000003</c:v>
                </c:pt>
                <c:pt idx="10">
                  <c:v>22.262</c:v>
                </c:pt>
                <c:pt idx="11">
                  <c:v>23.710999999999999</c:v>
                </c:pt>
                <c:pt idx="12">
                  <c:v>52.319000000000003</c:v>
                </c:pt>
                <c:pt idx="13">
                  <c:v>56.328999999999994</c:v>
                </c:pt>
                <c:pt idx="14">
                  <c:v>30</c:v>
                </c:pt>
                <c:pt idx="15">
                  <c:v>46.896999999999998</c:v>
                </c:pt>
                <c:pt idx="16">
                  <c:v>50.193999999999996</c:v>
                </c:pt>
                <c:pt idx="17">
                  <c:v>5.2460000000000004</c:v>
                </c:pt>
                <c:pt idx="18">
                  <c:v>27.841999999999999</c:v>
                </c:pt>
                <c:pt idx="19">
                  <c:v>36.069000000000003</c:v>
                </c:pt>
                <c:pt idx="20">
                  <c:v>55.832000000000001</c:v>
                </c:pt>
                <c:pt idx="21">
                  <c:v>45.605999999999995</c:v>
                </c:pt>
                <c:pt idx="22">
                  <c:v>37.682000000000002</c:v>
                </c:pt>
                <c:pt idx="23">
                  <c:v>32.030999999999999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3.9</c:v>
                </c:pt>
                <c:pt idx="8">
                  <c:v>19.256</c:v>
                </c:pt>
                <c:pt idx="9">
                  <c:v>27.634</c:v>
                </c:pt>
                <c:pt idx="10">
                  <c:v>38.215999999999994</c:v>
                </c:pt>
                <c:pt idx="11">
                  <c:v>36.047000000000004</c:v>
                </c:pt>
                <c:pt idx="12">
                  <c:v>21.262999999999998</c:v>
                </c:pt>
                <c:pt idx="13">
                  <c:v>21.029999999999998</c:v>
                </c:pt>
                <c:pt idx="14">
                  <c:v>28.574000000000002</c:v>
                </c:pt>
                <c:pt idx="15">
                  <c:v>20.888999999999999</c:v>
                </c:pt>
                <c:pt idx="16">
                  <c:v>15.528999999999998</c:v>
                </c:pt>
                <c:pt idx="17">
                  <c:v>49.817000000000007</c:v>
                </c:pt>
                <c:pt idx="18">
                  <c:v>33.183</c:v>
                </c:pt>
                <c:pt idx="19">
                  <c:v>23.285</c:v>
                </c:pt>
                <c:pt idx="20">
                  <c:v>17.338000000000001</c:v>
                </c:pt>
                <c:pt idx="21">
                  <c:v>14.846</c:v>
                </c:pt>
                <c:pt idx="22">
                  <c:v>16.337</c:v>
                </c:pt>
                <c:pt idx="23">
                  <c:v>16.321000000000002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5802248"/>
        <c:axId val="295802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40.651999999999994</c:v>
                </c:pt>
                <c:pt idx="1">
                  <c:v>26.020000000000003</c:v>
                </c:pt>
                <c:pt idx="2">
                  <c:v>28.087</c:v>
                </c:pt>
                <c:pt idx="3">
                  <c:v>13.657</c:v>
                </c:pt>
                <c:pt idx="4">
                  <c:v>13.450000000000001</c:v>
                </c:pt>
                <c:pt idx="5">
                  <c:v>12.827</c:v>
                </c:pt>
                <c:pt idx="6">
                  <c:v>16.178999999999998</c:v>
                </c:pt>
                <c:pt idx="7">
                  <c:v>12.364999999999998</c:v>
                </c:pt>
                <c:pt idx="8">
                  <c:v>42.378000000000007</c:v>
                </c:pt>
                <c:pt idx="9">
                  <c:v>51.575000000000003</c:v>
                </c:pt>
                <c:pt idx="10">
                  <c:v>60.478000000000002</c:v>
                </c:pt>
                <c:pt idx="11">
                  <c:v>59.758000000000003</c:v>
                </c:pt>
                <c:pt idx="12">
                  <c:v>73.582000000000008</c:v>
                </c:pt>
                <c:pt idx="13">
                  <c:v>77.358999999999995</c:v>
                </c:pt>
                <c:pt idx="14">
                  <c:v>58.573999999999998</c:v>
                </c:pt>
                <c:pt idx="15">
                  <c:v>67.786000000000001</c:v>
                </c:pt>
                <c:pt idx="16">
                  <c:v>65.722999999999999</c:v>
                </c:pt>
                <c:pt idx="17">
                  <c:v>55.062999999999995</c:v>
                </c:pt>
                <c:pt idx="18">
                  <c:v>61.024999999999999</c:v>
                </c:pt>
                <c:pt idx="19">
                  <c:v>59.354000000000006</c:v>
                </c:pt>
                <c:pt idx="20">
                  <c:v>73.17</c:v>
                </c:pt>
                <c:pt idx="21">
                  <c:v>60.452000000000005</c:v>
                </c:pt>
                <c:pt idx="22">
                  <c:v>54.018999999999998</c:v>
                </c:pt>
                <c:pt idx="23">
                  <c:v>48.352000000000004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802248"/>
        <c:axId val="295802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65.56</c:v>
                </c:pt>
                <c:pt idx="1">
                  <c:v>77.03</c:v>
                </c:pt>
                <c:pt idx="2">
                  <c:v>73.069999999999993</c:v>
                </c:pt>
                <c:pt idx="3">
                  <c:v>75.12</c:v>
                </c:pt>
                <c:pt idx="4">
                  <c:v>77.03</c:v>
                </c:pt>
                <c:pt idx="5">
                  <c:v>79.36</c:v>
                </c:pt>
                <c:pt idx="6">
                  <c:v>85.65</c:v>
                </c:pt>
                <c:pt idx="7">
                  <c:v>105.08</c:v>
                </c:pt>
                <c:pt idx="8">
                  <c:v>128.69999999999999</c:v>
                </c:pt>
                <c:pt idx="9">
                  <c:v>126.99</c:v>
                </c:pt>
                <c:pt idx="10">
                  <c:v>119.89</c:v>
                </c:pt>
                <c:pt idx="11">
                  <c:v>116.5</c:v>
                </c:pt>
                <c:pt idx="12">
                  <c:v>136.24</c:v>
                </c:pt>
                <c:pt idx="13">
                  <c:v>122.84</c:v>
                </c:pt>
                <c:pt idx="14">
                  <c:v>116.46</c:v>
                </c:pt>
                <c:pt idx="15">
                  <c:v>119.38</c:v>
                </c:pt>
                <c:pt idx="16">
                  <c:v>135</c:v>
                </c:pt>
                <c:pt idx="17">
                  <c:v>117.89</c:v>
                </c:pt>
                <c:pt idx="18">
                  <c:v>119.89</c:v>
                </c:pt>
                <c:pt idx="19">
                  <c:v>140</c:v>
                </c:pt>
                <c:pt idx="20">
                  <c:v>137.59</c:v>
                </c:pt>
                <c:pt idx="21">
                  <c:v>138.46</c:v>
                </c:pt>
                <c:pt idx="22">
                  <c:v>134.4</c:v>
                </c:pt>
                <c:pt idx="23">
                  <c:v>140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803424"/>
        <c:axId val="295803032"/>
      </c:lineChart>
      <c:catAx>
        <c:axId val="295802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02640"/>
        <c:crosses val="autoZero"/>
        <c:auto val="1"/>
        <c:lblAlgn val="ctr"/>
        <c:lblOffset val="100"/>
        <c:noMultiLvlLbl val="0"/>
      </c:catAx>
      <c:valAx>
        <c:axId val="29580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02248"/>
        <c:crosses val="autoZero"/>
        <c:crossBetween val="between"/>
      </c:valAx>
      <c:valAx>
        <c:axId val="295803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03424"/>
        <c:crosses val="max"/>
        <c:crossBetween val="between"/>
      </c:valAx>
      <c:catAx>
        <c:axId val="295803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803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578.19100000000014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403.46500000000009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150.22900000000001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1.198</v>
          </cell>
        </row>
        <row r="39">
          <cell r="C39">
            <v>174.511</v>
          </cell>
        </row>
        <row r="40">
          <cell r="C40">
            <v>871.0949999999998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85.081000000000003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65.56</v>
          </cell>
          <cell r="C7">
            <v>77.03</v>
          </cell>
          <cell r="D7">
            <v>73.069999999999993</v>
          </cell>
          <cell r="E7">
            <v>75.12</v>
          </cell>
          <cell r="F7">
            <v>77.03</v>
          </cell>
          <cell r="G7">
            <v>79.36</v>
          </cell>
          <cell r="H7">
            <v>85.65</v>
          </cell>
          <cell r="I7">
            <v>105.08</v>
          </cell>
          <cell r="J7">
            <v>128.69999999999999</v>
          </cell>
          <cell r="K7">
            <v>126.99</v>
          </cell>
          <cell r="L7">
            <v>119.89</v>
          </cell>
          <cell r="M7">
            <v>116.5</v>
          </cell>
          <cell r="N7">
            <v>136.24</v>
          </cell>
          <cell r="O7">
            <v>122.84</v>
          </cell>
          <cell r="P7">
            <v>116.46</v>
          </cell>
          <cell r="Q7">
            <v>119.38</v>
          </cell>
          <cell r="R7">
            <v>135</v>
          </cell>
          <cell r="S7">
            <v>117.89</v>
          </cell>
          <cell r="T7">
            <v>119.89</v>
          </cell>
          <cell r="U7">
            <v>140</v>
          </cell>
          <cell r="V7">
            <v>137.59</v>
          </cell>
          <cell r="W7">
            <v>138.46</v>
          </cell>
          <cell r="X7">
            <v>134.4</v>
          </cell>
          <cell r="Y7">
            <v>140</v>
          </cell>
        </row>
        <row r="28">
          <cell r="K28">
            <v>2.3330000000000002</v>
          </cell>
          <cell r="M28">
            <v>10</v>
          </cell>
          <cell r="N28">
            <v>10</v>
          </cell>
          <cell r="O28">
            <v>10</v>
          </cell>
          <cell r="P28">
            <v>10</v>
          </cell>
          <cell r="Q28">
            <v>10</v>
          </cell>
          <cell r="R28">
            <v>10</v>
          </cell>
        </row>
        <row r="29">
          <cell r="M29">
            <v>10</v>
          </cell>
          <cell r="N29">
            <v>10</v>
          </cell>
          <cell r="O29">
            <v>4.5060000000000002</v>
          </cell>
          <cell r="P29">
            <v>10</v>
          </cell>
          <cell r="Q29">
            <v>10</v>
          </cell>
          <cell r="R29">
            <v>10</v>
          </cell>
        </row>
        <row r="30">
          <cell r="M30">
            <v>3.7109999999999999</v>
          </cell>
          <cell r="N30">
            <v>5.5839999999999996</v>
          </cell>
          <cell r="P30">
            <v>10</v>
          </cell>
          <cell r="Q30">
            <v>10</v>
          </cell>
          <cell r="R30">
            <v>3.464</v>
          </cell>
        </row>
        <row r="31">
          <cell r="U31">
            <v>10.112</v>
          </cell>
          <cell r="Y31">
            <v>5.9720000000000004</v>
          </cell>
        </row>
        <row r="35">
          <cell r="C35">
            <v>1.611</v>
          </cell>
          <cell r="F35">
            <v>1.4610000000000001</v>
          </cell>
          <cell r="J35">
            <v>14.132</v>
          </cell>
          <cell r="K35">
            <v>12.553000000000001</v>
          </cell>
          <cell r="L35">
            <v>6.9290000000000003</v>
          </cell>
          <cell r="N35">
            <v>12.221</v>
          </cell>
          <cell r="O35">
            <v>23.260999999999999</v>
          </cell>
          <cell r="R35">
            <v>12.568</v>
          </cell>
          <cell r="T35">
            <v>15.544</v>
          </cell>
          <cell r="U35">
            <v>18.975999999999999</v>
          </cell>
          <cell r="V35">
            <v>29.667000000000002</v>
          </cell>
          <cell r="W35">
            <v>25.890999999999998</v>
          </cell>
          <cell r="X35">
            <v>21.155000000000001</v>
          </cell>
          <cell r="Y35">
            <v>12.548999999999999</v>
          </cell>
        </row>
        <row r="36">
          <cell r="G36">
            <v>3.72</v>
          </cell>
          <cell r="H36">
            <v>3.802</v>
          </cell>
          <cell r="J36">
            <v>7.5039999999999996</v>
          </cell>
          <cell r="K36">
            <v>9.0549999999999997</v>
          </cell>
          <cell r="L36">
            <v>15.333</v>
          </cell>
          <cell r="N36">
            <v>14.513999999999999</v>
          </cell>
          <cell r="O36">
            <v>18.562000000000001</v>
          </cell>
          <cell r="Q36">
            <v>16.896999999999998</v>
          </cell>
          <cell r="R36">
            <v>14.162000000000001</v>
          </cell>
          <cell r="S36">
            <v>5.2460000000000004</v>
          </cell>
          <cell r="T36">
            <v>12.298</v>
          </cell>
          <cell r="U36">
            <v>6.9809999999999999</v>
          </cell>
          <cell r="V36">
            <v>26.164999999999999</v>
          </cell>
          <cell r="W36">
            <v>19.715</v>
          </cell>
          <cell r="X36">
            <v>16.527000000000001</v>
          </cell>
          <cell r="Y36">
            <v>13.51</v>
          </cell>
        </row>
        <row r="57">
          <cell r="I57">
            <v>3.9</v>
          </cell>
          <cell r="J57">
            <v>19.256</v>
          </cell>
          <cell r="K57">
            <v>27.634</v>
          </cell>
          <cell r="L57">
            <v>38.215999999999994</v>
          </cell>
          <cell r="M57">
            <v>36.047000000000004</v>
          </cell>
          <cell r="N57">
            <v>21.262999999999998</v>
          </cell>
          <cell r="O57">
            <v>21.029999999999998</v>
          </cell>
          <cell r="P57">
            <v>28.574000000000002</v>
          </cell>
          <cell r="Q57">
            <v>20.888999999999999</v>
          </cell>
          <cell r="R57">
            <v>15.528999999999998</v>
          </cell>
          <cell r="S57">
            <v>49.817000000000007</v>
          </cell>
          <cell r="T57">
            <v>33.183</v>
          </cell>
          <cell r="U57">
            <v>23.285</v>
          </cell>
          <cell r="V57">
            <v>17.338000000000001</v>
          </cell>
          <cell r="W57">
            <v>14.846</v>
          </cell>
          <cell r="X57">
            <v>16.337</v>
          </cell>
          <cell r="Y57">
            <v>16.321000000000002</v>
          </cell>
        </row>
        <row r="64">
          <cell r="B64">
            <v>40.652000000000001</v>
          </cell>
          <cell r="C64">
            <v>24.408999999999999</v>
          </cell>
          <cell r="D64">
            <v>28.087</v>
          </cell>
          <cell r="E64">
            <v>13.657</v>
          </cell>
          <cell r="F64">
            <v>11.988999999999999</v>
          </cell>
          <cell r="G64">
            <v>9.1069999999999993</v>
          </cell>
          <cell r="H64">
            <v>12.376999999999999</v>
          </cell>
          <cell r="I64">
            <v>8.4649999999999999</v>
          </cell>
          <cell r="J64">
            <v>1.486</v>
          </cell>
        </row>
      </sheetData>
      <sheetData sheetId="17">
        <row r="57">
          <cell r="B57">
            <v>30.527000000000001</v>
          </cell>
          <cell r="C57">
            <v>17.032</v>
          </cell>
          <cell r="D57">
            <v>18.43</v>
          </cell>
          <cell r="E57">
            <v>4.8100000000000005</v>
          </cell>
          <cell r="F57">
            <v>4.4400000000000004</v>
          </cell>
          <cell r="G57">
            <v>3.0910000000000002</v>
          </cell>
          <cell r="H57">
            <v>5.1429999999999998</v>
          </cell>
          <cell r="I57">
            <v>1.6079999999999999</v>
          </cell>
        </row>
        <row r="62">
          <cell r="J62">
            <v>1.198</v>
          </cell>
        </row>
        <row r="63">
          <cell r="B63">
            <v>5.9889999999999999</v>
          </cell>
          <cell r="C63">
            <v>4.8970000000000002</v>
          </cell>
          <cell r="D63">
            <v>4.8209999999999997</v>
          </cell>
          <cell r="E63">
            <v>4.8019999999999996</v>
          </cell>
          <cell r="F63">
            <v>4.9749999999999996</v>
          </cell>
          <cell r="G63">
            <v>5.75</v>
          </cell>
          <cell r="H63">
            <v>7.0620000000000003</v>
          </cell>
          <cell r="I63">
            <v>8.072000000000001</v>
          </cell>
          <cell r="J63">
            <v>24.477</v>
          </cell>
          <cell r="K63">
            <v>8.8960000000000008</v>
          </cell>
          <cell r="L63">
            <v>9.0660000000000007</v>
          </cell>
          <cell r="M63">
            <v>10.661999999999999</v>
          </cell>
          <cell r="N63">
            <v>10.731</v>
          </cell>
          <cell r="O63">
            <v>10.557</v>
          </cell>
          <cell r="P63">
            <v>6.9660000000000002</v>
          </cell>
          <cell r="Q63">
            <v>6.484</v>
          </cell>
          <cell r="R63">
            <v>6.0949999999999998</v>
          </cell>
          <cell r="S63">
            <v>5.8310000000000004</v>
          </cell>
          <cell r="T63">
            <v>5.6619999999999999</v>
          </cell>
          <cell r="U63">
            <v>5.4480000000000004</v>
          </cell>
          <cell r="V63">
            <v>4.9379999999999997</v>
          </cell>
          <cell r="W63">
            <v>4.3550000000000004</v>
          </cell>
          <cell r="X63">
            <v>4.08</v>
          </cell>
          <cell r="Y63">
            <v>3.895</v>
          </cell>
        </row>
        <row r="64">
          <cell r="B64">
            <v>4.1360000000000001</v>
          </cell>
          <cell r="C64">
            <v>4.0910000000000002</v>
          </cell>
          <cell r="D64">
            <v>4.8360000000000003</v>
          </cell>
          <cell r="E64">
            <v>4.0449999999999999</v>
          </cell>
          <cell r="F64">
            <v>4.0350000000000001</v>
          </cell>
          <cell r="G64">
            <v>3.9859999999999998</v>
          </cell>
          <cell r="H64">
            <v>3.9740000000000002</v>
          </cell>
          <cell r="I64">
            <v>2.6850000000000001</v>
          </cell>
          <cell r="J64">
            <v>16.703000000000003</v>
          </cell>
          <cell r="K64">
            <v>42.678999999999995</v>
          </cell>
          <cell r="L64">
            <v>51.411999999999999</v>
          </cell>
          <cell r="M64">
            <v>49.096000000000004</v>
          </cell>
          <cell r="N64">
            <v>62.851000000000006</v>
          </cell>
          <cell r="O64">
            <v>66.801999999999992</v>
          </cell>
          <cell r="P64">
            <v>51.607999999999997</v>
          </cell>
          <cell r="Q64">
            <v>61.302</v>
          </cell>
          <cell r="R64">
            <v>59.628</v>
          </cell>
          <cell r="S64">
            <v>49.231999999999992</v>
          </cell>
          <cell r="T64">
            <v>55.363</v>
          </cell>
          <cell r="U64">
            <v>53.906000000000006</v>
          </cell>
          <cell r="V64">
            <v>68.231999999999999</v>
          </cell>
          <cell r="W64">
            <v>56.097000000000001</v>
          </cell>
          <cell r="X64">
            <v>49.939</v>
          </cell>
          <cell r="Y64">
            <v>44.457000000000001</v>
          </cell>
        </row>
      </sheetData>
      <sheetData sheetId="18">
        <row r="7">
          <cell r="B7">
            <v>65.56</v>
          </cell>
          <cell r="C7">
            <v>77.03</v>
          </cell>
          <cell r="D7">
            <v>73.069999999999993</v>
          </cell>
          <cell r="E7">
            <v>75.12</v>
          </cell>
          <cell r="F7">
            <v>77.03</v>
          </cell>
          <cell r="G7">
            <v>79.36</v>
          </cell>
          <cell r="H7">
            <v>85.65</v>
          </cell>
          <cell r="I7">
            <v>105.08</v>
          </cell>
          <cell r="J7">
            <v>128.69999999999999</v>
          </cell>
          <cell r="K7">
            <v>126.99</v>
          </cell>
          <cell r="L7">
            <v>119.89</v>
          </cell>
          <cell r="M7">
            <v>116.5</v>
          </cell>
          <cell r="N7">
            <v>136.24</v>
          </cell>
          <cell r="O7">
            <v>122.84</v>
          </cell>
          <cell r="P7">
            <v>116.46</v>
          </cell>
          <cell r="Q7">
            <v>119.38</v>
          </cell>
          <cell r="R7">
            <v>135</v>
          </cell>
          <cell r="S7">
            <v>117.89</v>
          </cell>
          <cell r="T7">
            <v>119.89</v>
          </cell>
          <cell r="U7">
            <v>140</v>
          </cell>
          <cell r="V7">
            <v>137.59</v>
          </cell>
          <cell r="W7">
            <v>138.46</v>
          </cell>
          <cell r="X7">
            <v>134.4</v>
          </cell>
          <cell r="Y7">
            <v>140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40.652000000000001</v>
      </c>
      <c r="C4" s="18">
        <v>26.02</v>
      </c>
      <c r="D4" s="18">
        <v>28.087</v>
      </c>
      <c r="E4" s="18">
        <v>13.657</v>
      </c>
      <c r="F4" s="18">
        <v>13.45</v>
      </c>
      <c r="G4" s="18">
        <v>12.827</v>
      </c>
      <c r="H4" s="18">
        <v>16.178999999999998</v>
      </c>
      <c r="I4" s="18">
        <v>12.365</v>
      </c>
      <c r="J4" s="18">
        <v>42.378</v>
      </c>
      <c r="K4" s="18">
        <v>51.575000000000003</v>
      </c>
      <c r="L4" s="18">
        <v>60.477999999999994</v>
      </c>
      <c r="M4" s="18">
        <v>59.758000000000003</v>
      </c>
      <c r="N4" s="18">
        <v>73.581999999999994</v>
      </c>
      <c r="O4" s="18">
        <v>77.359000000000009</v>
      </c>
      <c r="P4" s="18">
        <v>58.574000000000012</v>
      </c>
      <c r="Q4" s="18">
        <v>67.786000000000001</v>
      </c>
      <c r="R4" s="18">
        <v>65.722999999999999</v>
      </c>
      <c r="S4" s="18">
        <v>55.063000000000002</v>
      </c>
      <c r="T4" s="18">
        <v>61.025000000000006</v>
      </c>
      <c r="U4" s="18">
        <v>59.354000000000006</v>
      </c>
      <c r="V4" s="18">
        <v>73.17</v>
      </c>
      <c r="W4" s="18">
        <v>60.451999999999998</v>
      </c>
      <c r="X4" s="18">
        <v>54.018999999999998</v>
      </c>
      <c r="Y4" s="18">
        <v>48.352000000000004</v>
      </c>
      <c r="Z4" s="19"/>
      <c r="AA4" s="20">
        <f>SUM(B4:Z4)</f>
        <v>1131.8850000000002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65.56</v>
      </c>
      <c r="C7" s="28">
        <v>77.03</v>
      </c>
      <c r="D7" s="28">
        <v>73.069999999999993</v>
      </c>
      <c r="E7" s="28">
        <v>75.12</v>
      </c>
      <c r="F7" s="28">
        <v>77.03</v>
      </c>
      <c r="G7" s="28">
        <v>79.36</v>
      </c>
      <c r="H7" s="28">
        <v>85.65</v>
      </c>
      <c r="I7" s="28">
        <v>105.08</v>
      </c>
      <c r="J7" s="28">
        <v>128.69999999999999</v>
      </c>
      <c r="K7" s="28">
        <v>126.99</v>
      </c>
      <c r="L7" s="28">
        <v>119.89</v>
      </c>
      <c r="M7" s="28">
        <v>116.5</v>
      </c>
      <c r="N7" s="28">
        <v>136.24</v>
      </c>
      <c r="O7" s="28">
        <v>122.84</v>
      </c>
      <c r="P7" s="28">
        <v>116.46</v>
      </c>
      <c r="Q7" s="28">
        <v>119.38</v>
      </c>
      <c r="R7" s="28">
        <v>135</v>
      </c>
      <c r="S7" s="28">
        <v>117.89</v>
      </c>
      <c r="T7" s="28">
        <v>119.89</v>
      </c>
      <c r="U7" s="28">
        <v>140</v>
      </c>
      <c r="V7" s="28">
        <v>137.59</v>
      </c>
      <c r="W7" s="28">
        <v>138.46</v>
      </c>
      <c r="X7" s="28">
        <v>134.4</v>
      </c>
      <c r="Y7" s="28">
        <v>140</v>
      </c>
      <c r="Z7" s="29"/>
      <c r="AA7" s="30">
        <f>IF(SUM(GR_MAINLAND_MCP_SUM_SELL)&lt;&gt;0,AVERAGEIF(GR_MAINLAND_MCP_SUM_SELL,"&lt;&gt;"""),"")</f>
        <v>112.00541666666669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1.611</v>
      </c>
      <c r="D11" s="47"/>
      <c r="E11" s="47"/>
      <c r="F11" s="47">
        <v>1.4610000000000001</v>
      </c>
      <c r="G11" s="47">
        <v>3.72</v>
      </c>
      <c r="H11" s="47">
        <v>3.802</v>
      </c>
      <c r="I11" s="47"/>
      <c r="J11" s="47">
        <v>21.635999999999999</v>
      </c>
      <c r="K11" s="47">
        <v>23.941000000000003</v>
      </c>
      <c r="L11" s="47">
        <v>22.262</v>
      </c>
      <c r="M11" s="47">
        <v>23.710999999999999</v>
      </c>
      <c r="N11" s="47">
        <v>52.319000000000003</v>
      </c>
      <c r="O11" s="47">
        <v>56.328999999999994</v>
      </c>
      <c r="P11" s="47">
        <v>30</v>
      </c>
      <c r="Q11" s="47">
        <v>46.896999999999998</v>
      </c>
      <c r="R11" s="47">
        <v>50.193999999999996</v>
      </c>
      <c r="S11" s="47">
        <v>5.2460000000000004</v>
      </c>
      <c r="T11" s="47">
        <v>27.841999999999999</v>
      </c>
      <c r="U11" s="47">
        <v>36.069000000000003</v>
      </c>
      <c r="V11" s="47">
        <v>55.832000000000001</v>
      </c>
      <c r="W11" s="47">
        <v>45.605999999999995</v>
      </c>
      <c r="X11" s="47">
        <v>37.682000000000002</v>
      </c>
      <c r="Y11" s="47">
        <v>32.030999999999999</v>
      </c>
      <c r="Z11" s="48"/>
      <c r="AA11" s="49">
        <f>SUM(B11:Z11)</f>
        <v>578.19099999999992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3.9</v>
      </c>
      <c r="J13" s="52">
        <v>19.256</v>
      </c>
      <c r="K13" s="52">
        <v>27.634</v>
      </c>
      <c r="L13" s="52">
        <v>38.215999999999994</v>
      </c>
      <c r="M13" s="52">
        <v>36.047000000000004</v>
      </c>
      <c r="N13" s="52">
        <v>21.262999999999998</v>
      </c>
      <c r="O13" s="52">
        <v>21.029999999999998</v>
      </c>
      <c r="P13" s="52">
        <v>28.574000000000002</v>
      </c>
      <c r="Q13" s="52">
        <v>20.888999999999999</v>
      </c>
      <c r="R13" s="52">
        <v>15.528999999999998</v>
      </c>
      <c r="S13" s="52">
        <v>49.817000000000007</v>
      </c>
      <c r="T13" s="52">
        <v>33.183</v>
      </c>
      <c r="U13" s="52">
        <v>23.285</v>
      </c>
      <c r="V13" s="52">
        <v>17.338000000000001</v>
      </c>
      <c r="W13" s="52">
        <v>14.846</v>
      </c>
      <c r="X13" s="52">
        <v>16.337</v>
      </c>
      <c r="Y13" s="52">
        <v>16.321000000000002</v>
      </c>
      <c r="Z13" s="53"/>
      <c r="AA13" s="54">
        <f>SUM(B13:Z13)</f>
        <v>403.46500000000009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1.611</v>
      </c>
      <c r="D14" s="57">
        <f t="shared" si="0"/>
        <v>0</v>
      </c>
      <c r="E14" s="57">
        <f t="shared" si="0"/>
        <v>0</v>
      </c>
      <c r="F14" s="57">
        <f t="shared" si="0"/>
        <v>1.4610000000000001</v>
      </c>
      <c r="G14" s="57">
        <f t="shared" si="0"/>
        <v>3.72</v>
      </c>
      <c r="H14" s="57">
        <f t="shared" si="0"/>
        <v>3.802</v>
      </c>
      <c r="I14" s="57">
        <f t="shared" si="0"/>
        <v>3.9</v>
      </c>
      <c r="J14" s="57">
        <f t="shared" si="0"/>
        <v>40.891999999999996</v>
      </c>
      <c r="K14" s="57">
        <f t="shared" si="0"/>
        <v>51.575000000000003</v>
      </c>
      <c r="L14" s="57">
        <f t="shared" si="0"/>
        <v>60.477999999999994</v>
      </c>
      <c r="M14" s="57">
        <f t="shared" si="0"/>
        <v>59.758000000000003</v>
      </c>
      <c r="N14" s="57">
        <f t="shared" si="0"/>
        <v>73.581999999999994</v>
      </c>
      <c r="O14" s="57">
        <f t="shared" si="0"/>
        <v>77.358999999999995</v>
      </c>
      <c r="P14" s="57">
        <f t="shared" si="0"/>
        <v>58.573999999999998</v>
      </c>
      <c r="Q14" s="57">
        <f t="shared" si="0"/>
        <v>67.786000000000001</v>
      </c>
      <c r="R14" s="57">
        <f t="shared" si="0"/>
        <v>65.722999999999999</v>
      </c>
      <c r="S14" s="57">
        <f t="shared" si="0"/>
        <v>55.063000000000009</v>
      </c>
      <c r="T14" s="57">
        <f t="shared" si="0"/>
        <v>61.024999999999999</v>
      </c>
      <c r="U14" s="57">
        <f t="shared" si="0"/>
        <v>59.353999999999999</v>
      </c>
      <c r="V14" s="57">
        <f t="shared" si="0"/>
        <v>73.17</v>
      </c>
      <c r="W14" s="57">
        <f t="shared" si="0"/>
        <v>60.451999999999998</v>
      </c>
      <c r="X14" s="57">
        <f t="shared" si="0"/>
        <v>54.019000000000005</v>
      </c>
      <c r="Y14" s="57">
        <f t="shared" si="0"/>
        <v>48.352000000000004</v>
      </c>
      <c r="Z14" s="58" t="str">
        <f t="shared" si="0"/>
        <v/>
      </c>
      <c r="AA14" s="59">
        <f>SUM(AA9:AA13)</f>
        <v>981.65599999999995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40.652000000000001</v>
      </c>
      <c r="C19" s="76">
        <v>24.408999999999999</v>
      </c>
      <c r="D19" s="76">
        <v>28.087</v>
      </c>
      <c r="E19" s="76">
        <v>13.657</v>
      </c>
      <c r="F19" s="76">
        <v>11.988999999999999</v>
      </c>
      <c r="G19" s="76">
        <v>9.1069999999999993</v>
      </c>
      <c r="H19" s="76">
        <v>12.376999999999999</v>
      </c>
      <c r="I19" s="76">
        <v>8.4649999999999999</v>
      </c>
      <c r="J19" s="76">
        <v>1.486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150.22900000000001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40.652000000000001</v>
      </c>
      <c r="C22" s="83">
        <f t="shared" ref="C22:Z22" si="1">IF(LEN(C$2)&gt;0,SUM(C17:C21),"")</f>
        <v>24.408999999999999</v>
      </c>
      <c r="D22" s="83">
        <f t="shared" si="1"/>
        <v>28.087</v>
      </c>
      <c r="E22" s="83">
        <f t="shared" si="1"/>
        <v>13.657</v>
      </c>
      <c r="F22" s="83">
        <f t="shared" si="1"/>
        <v>11.988999999999999</v>
      </c>
      <c r="G22" s="83">
        <f t="shared" si="1"/>
        <v>9.1069999999999993</v>
      </c>
      <c r="H22" s="83">
        <f t="shared" si="1"/>
        <v>12.376999999999999</v>
      </c>
      <c r="I22" s="83">
        <f t="shared" si="1"/>
        <v>8.4649999999999999</v>
      </c>
      <c r="J22" s="83">
        <f t="shared" si="1"/>
        <v>1.486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150.22900000000001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40.652000000000001</v>
      </c>
      <c r="C26" s="72">
        <v>26.02</v>
      </c>
      <c r="D26" s="72">
        <v>28.087</v>
      </c>
      <c r="E26" s="72">
        <v>13.657</v>
      </c>
      <c r="F26" s="72">
        <v>13.45</v>
      </c>
      <c r="G26" s="72">
        <v>12.827</v>
      </c>
      <c r="H26" s="72">
        <v>16.178999999999998</v>
      </c>
      <c r="I26" s="72">
        <v>12.365</v>
      </c>
      <c r="J26" s="72">
        <v>42.378</v>
      </c>
      <c r="K26" s="72">
        <v>51.575000000000003</v>
      </c>
      <c r="L26" s="72">
        <v>60.478000000000002</v>
      </c>
      <c r="M26" s="72">
        <v>59.758000000000003</v>
      </c>
      <c r="N26" s="72">
        <v>73.581999999999994</v>
      </c>
      <c r="O26" s="72">
        <v>77.358999999999995</v>
      </c>
      <c r="P26" s="72">
        <v>58.573999999999998</v>
      </c>
      <c r="Q26" s="72">
        <v>67.786000000000001</v>
      </c>
      <c r="R26" s="72">
        <v>65.722999999999999</v>
      </c>
      <c r="S26" s="72">
        <v>55.063000000000002</v>
      </c>
      <c r="T26" s="72">
        <v>61.024999999999999</v>
      </c>
      <c r="U26" s="72">
        <v>59.353999999999999</v>
      </c>
      <c r="V26" s="72">
        <v>73.17</v>
      </c>
      <c r="W26" s="72">
        <v>60.451999999999998</v>
      </c>
      <c r="X26" s="72">
        <v>54.018999999999998</v>
      </c>
      <c r="Y26" s="72">
        <v>48.351999999999997</v>
      </c>
      <c r="Z26" s="73"/>
      <c r="AA26" s="74">
        <f>SUM(B26:Z26)</f>
        <v>1131.8849999999998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40.652000000000001</v>
      </c>
      <c r="C28" s="57">
        <f t="shared" ref="C28:Z28" si="2">IF(LEN(C$2)&gt;0,SUM(C25:C27),"")</f>
        <v>26.02</v>
      </c>
      <c r="D28" s="57">
        <f t="shared" si="2"/>
        <v>28.087</v>
      </c>
      <c r="E28" s="57">
        <f t="shared" si="2"/>
        <v>13.657</v>
      </c>
      <c r="F28" s="57">
        <f t="shared" si="2"/>
        <v>13.45</v>
      </c>
      <c r="G28" s="57">
        <f t="shared" si="2"/>
        <v>12.827</v>
      </c>
      <c r="H28" s="57">
        <f t="shared" si="2"/>
        <v>16.178999999999998</v>
      </c>
      <c r="I28" s="57">
        <f t="shared" si="2"/>
        <v>12.365</v>
      </c>
      <c r="J28" s="57">
        <f t="shared" si="2"/>
        <v>42.378</v>
      </c>
      <c r="K28" s="57">
        <f t="shared" si="2"/>
        <v>51.575000000000003</v>
      </c>
      <c r="L28" s="57">
        <f t="shared" si="2"/>
        <v>60.478000000000002</v>
      </c>
      <c r="M28" s="57">
        <f t="shared" si="2"/>
        <v>59.758000000000003</v>
      </c>
      <c r="N28" s="57">
        <f t="shared" si="2"/>
        <v>73.581999999999994</v>
      </c>
      <c r="O28" s="57">
        <f t="shared" si="2"/>
        <v>77.358999999999995</v>
      </c>
      <c r="P28" s="57">
        <f t="shared" si="2"/>
        <v>58.573999999999998</v>
      </c>
      <c r="Q28" s="57">
        <f t="shared" si="2"/>
        <v>67.786000000000001</v>
      </c>
      <c r="R28" s="57">
        <f t="shared" si="2"/>
        <v>65.722999999999999</v>
      </c>
      <c r="S28" s="57">
        <f t="shared" si="2"/>
        <v>55.063000000000002</v>
      </c>
      <c r="T28" s="57">
        <f t="shared" si="2"/>
        <v>61.024999999999999</v>
      </c>
      <c r="U28" s="57">
        <f t="shared" si="2"/>
        <v>59.353999999999999</v>
      </c>
      <c r="V28" s="57">
        <f t="shared" si="2"/>
        <v>73.17</v>
      </c>
      <c r="W28" s="57">
        <f t="shared" si="2"/>
        <v>60.451999999999998</v>
      </c>
      <c r="X28" s="57">
        <f t="shared" si="2"/>
        <v>54.018999999999998</v>
      </c>
      <c r="Y28" s="57">
        <f t="shared" si="2"/>
        <v>48.351999999999997</v>
      </c>
      <c r="Z28" s="58" t="str">
        <f t="shared" si="2"/>
        <v/>
      </c>
      <c r="AA28" s="59">
        <f>SUM(AA25:AA27)</f>
        <v>1131.8849999999998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40.652000000000001</v>
      </c>
      <c r="C47" s="83">
        <f t="shared" ref="C47:Z47" si="8">IF(LEN(C$2)&gt;0,C14+C22+C36,"")</f>
        <v>26.02</v>
      </c>
      <c r="D47" s="83">
        <f t="shared" si="8"/>
        <v>28.087</v>
      </c>
      <c r="E47" s="83">
        <f t="shared" si="8"/>
        <v>13.657</v>
      </c>
      <c r="F47" s="83">
        <f t="shared" si="8"/>
        <v>13.45</v>
      </c>
      <c r="G47" s="83">
        <f t="shared" si="8"/>
        <v>12.827</v>
      </c>
      <c r="H47" s="83">
        <f t="shared" si="8"/>
        <v>16.178999999999998</v>
      </c>
      <c r="I47" s="83">
        <f t="shared" si="8"/>
        <v>12.365</v>
      </c>
      <c r="J47" s="83">
        <f t="shared" si="8"/>
        <v>42.377999999999993</v>
      </c>
      <c r="K47" s="83">
        <f t="shared" si="8"/>
        <v>51.575000000000003</v>
      </c>
      <c r="L47" s="83">
        <f t="shared" si="8"/>
        <v>60.477999999999994</v>
      </c>
      <c r="M47" s="83">
        <f t="shared" si="8"/>
        <v>59.758000000000003</v>
      </c>
      <c r="N47" s="83">
        <f t="shared" si="8"/>
        <v>73.581999999999994</v>
      </c>
      <c r="O47" s="83">
        <f t="shared" si="8"/>
        <v>77.358999999999995</v>
      </c>
      <c r="P47" s="83">
        <f t="shared" si="8"/>
        <v>58.573999999999998</v>
      </c>
      <c r="Q47" s="83">
        <f t="shared" si="8"/>
        <v>67.786000000000001</v>
      </c>
      <c r="R47" s="83">
        <f t="shared" si="8"/>
        <v>65.722999999999999</v>
      </c>
      <c r="S47" s="83">
        <f t="shared" si="8"/>
        <v>55.063000000000009</v>
      </c>
      <c r="T47" s="83">
        <f t="shared" si="8"/>
        <v>61.024999999999999</v>
      </c>
      <c r="U47" s="83">
        <f t="shared" si="8"/>
        <v>59.353999999999999</v>
      </c>
      <c r="V47" s="83">
        <f t="shared" si="8"/>
        <v>73.17</v>
      </c>
      <c r="W47" s="83">
        <f t="shared" si="8"/>
        <v>60.451999999999998</v>
      </c>
      <c r="X47" s="83">
        <f t="shared" si="8"/>
        <v>54.019000000000005</v>
      </c>
      <c r="Y47" s="83">
        <f t="shared" si="8"/>
        <v>48.352000000000004</v>
      </c>
      <c r="Z47" s="84" t="str">
        <f t="shared" si="8"/>
        <v/>
      </c>
      <c r="AA47" s="100">
        <f>SUM(B47:Z47)</f>
        <v>1131.8849999999998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40.651999999999994</v>
      </c>
      <c r="C4" s="18">
        <v>26.020000000000003</v>
      </c>
      <c r="D4" s="18">
        <v>28.087</v>
      </c>
      <c r="E4" s="18">
        <v>13.657</v>
      </c>
      <c r="F4" s="18">
        <v>13.450000000000001</v>
      </c>
      <c r="G4" s="18">
        <v>12.827</v>
      </c>
      <c r="H4" s="18">
        <v>16.178999999999998</v>
      </c>
      <c r="I4" s="18">
        <v>12.364999999999998</v>
      </c>
      <c r="J4" s="18">
        <v>42.378000000000007</v>
      </c>
      <c r="K4" s="18">
        <v>51.575000000000003</v>
      </c>
      <c r="L4" s="18">
        <v>60.478000000000002</v>
      </c>
      <c r="M4" s="18">
        <v>59.758000000000003</v>
      </c>
      <c r="N4" s="18">
        <v>73.582000000000008</v>
      </c>
      <c r="O4" s="18">
        <v>77.358999999999995</v>
      </c>
      <c r="P4" s="18">
        <v>58.573999999999998</v>
      </c>
      <c r="Q4" s="18">
        <v>67.786000000000001</v>
      </c>
      <c r="R4" s="18">
        <v>65.722999999999999</v>
      </c>
      <c r="S4" s="18">
        <v>55.062999999999995</v>
      </c>
      <c r="T4" s="18">
        <v>61.024999999999999</v>
      </c>
      <c r="U4" s="18">
        <v>59.354000000000006</v>
      </c>
      <c r="V4" s="18">
        <v>73.17</v>
      </c>
      <c r="W4" s="18">
        <v>60.452000000000005</v>
      </c>
      <c r="X4" s="18">
        <v>54.018999999999998</v>
      </c>
      <c r="Y4" s="18">
        <v>48.352000000000004</v>
      </c>
      <c r="Z4" s="19"/>
      <c r="AA4" s="20">
        <f>SUM(B4:Z4)</f>
        <v>1131.8850000000002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65.56</v>
      </c>
      <c r="C7" s="28">
        <v>77.03</v>
      </c>
      <c r="D7" s="28">
        <v>73.069999999999993</v>
      </c>
      <c r="E7" s="28">
        <v>75.12</v>
      </c>
      <c r="F7" s="28">
        <v>77.03</v>
      </c>
      <c r="G7" s="28">
        <v>79.36</v>
      </c>
      <c r="H7" s="28">
        <v>85.65</v>
      </c>
      <c r="I7" s="28">
        <v>105.08</v>
      </c>
      <c r="J7" s="28">
        <v>128.69999999999999</v>
      </c>
      <c r="K7" s="28">
        <v>126.99</v>
      </c>
      <c r="L7" s="28">
        <v>119.89</v>
      </c>
      <c r="M7" s="28">
        <v>116.5</v>
      </c>
      <c r="N7" s="28">
        <v>136.24</v>
      </c>
      <c r="O7" s="28">
        <v>122.84</v>
      </c>
      <c r="P7" s="28">
        <v>116.46</v>
      </c>
      <c r="Q7" s="28">
        <v>119.38</v>
      </c>
      <c r="R7" s="28">
        <v>135</v>
      </c>
      <c r="S7" s="28">
        <v>117.89</v>
      </c>
      <c r="T7" s="28">
        <v>119.89</v>
      </c>
      <c r="U7" s="28">
        <v>140</v>
      </c>
      <c r="V7" s="28">
        <v>137.59</v>
      </c>
      <c r="W7" s="28">
        <v>138.46</v>
      </c>
      <c r="X7" s="28">
        <v>134.4</v>
      </c>
      <c r="Y7" s="28">
        <v>140</v>
      </c>
      <c r="Z7" s="29"/>
      <c r="AA7" s="30">
        <v>112.00541666666669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30.527000000000001</v>
      </c>
      <c r="C13" s="52">
        <v>17.032</v>
      </c>
      <c r="D13" s="52">
        <v>18.43</v>
      </c>
      <c r="E13" s="52">
        <v>4.8100000000000005</v>
      </c>
      <c r="F13" s="52">
        <v>4.4400000000000004</v>
      </c>
      <c r="G13" s="52">
        <v>3.0910000000000002</v>
      </c>
      <c r="H13" s="52">
        <v>5.1429999999999998</v>
      </c>
      <c r="I13" s="52">
        <v>1.6079999999999999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85.081000000000003</v>
      </c>
    </row>
    <row r="14" spans="1:27" ht="30" customHeight="1" thickBot="1" x14ac:dyDescent="0.25">
      <c r="A14" s="55" t="s">
        <v>10</v>
      </c>
      <c r="B14" s="56">
        <f>IF(LEN(B$2)&gt;0,SUM(B10:B13),"")</f>
        <v>30.527000000000001</v>
      </c>
      <c r="C14" s="57">
        <f t="shared" ref="C14:Z14" si="0">IF(LEN(C$2)&gt;0,SUM(C10:C13),"")</f>
        <v>17.032</v>
      </c>
      <c r="D14" s="57">
        <f t="shared" si="0"/>
        <v>18.43</v>
      </c>
      <c r="E14" s="57">
        <f t="shared" si="0"/>
        <v>4.8100000000000005</v>
      </c>
      <c r="F14" s="57">
        <f t="shared" si="0"/>
        <v>4.4400000000000004</v>
      </c>
      <c r="G14" s="57">
        <f t="shared" si="0"/>
        <v>3.0910000000000002</v>
      </c>
      <c r="H14" s="57">
        <f t="shared" si="0"/>
        <v>5.1429999999999998</v>
      </c>
      <c r="I14" s="57">
        <f t="shared" si="0"/>
        <v>1.6079999999999999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85.081000000000003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1.198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1.198</v>
      </c>
    </row>
    <row r="18" spans="1:27" ht="24.95" customHeight="1" x14ac:dyDescent="0.2">
      <c r="A18" s="70" t="s">
        <v>13</v>
      </c>
      <c r="B18" s="71">
        <v>5.9889999999999999</v>
      </c>
      <c r="C18" s="72">
        <v>4.8970000000000002</v>
      </c>
      <c r="D18" s="72">
        <v>4.8209999999999997</v>
      </c>
      <c r="E18" s="72">
        <v>4.8019999999999996</v>
      </c>
      <c r="F18" s="72">
        <v>4.9749999999999996</v>
      </c>
      <c r="G18" s="72">
        <v>5.75</v>
      </c>
      <c r="H18" s="72">
        <v>7.0620000000000003</v>
      </c>
      <c r="I18" s="72">
        <v>8.072000000000001</v>
      </c>
      <c r="J18" s="72">
        <v>24.477</v>
      </c>
      <c r="K18" s="72">
        <v>8.8960000000000008</v>
      </c>
      <c r="L18" s="72">
        <v>9.0660000000000007</v>
      </c>
      <c r="M18" s="72">
        <v>10.661999999999999</v>
      </c>
      <c r="N18" s="72">
        <v>10.731</v>
      </c>
      <c r="O18" s="72">
        <v>10.557</v>
      </c>
      <c r="P18" s="72">
        <v>6.9660000000000002</v>
      </c>
      <c r="Q18" s="72">
        <v>6.484</v>
      </c>
      <c r="R18" s="72">
        <v>6.0949999999999998</v>
      </c>
      <c r="S18" s="72">
        <v>5.8310000000000004</v>
      </c>
      <c r="T18" s="72">
        <v>5.6619999999999999</v>
      </c>
      <c r="U18" s="72">
        <v>5.4480000000000004</v>
      </c>
      <c r="V18" s="72">
        <v>4.9379999999999997</v>
      </c>
      <c r="W18" s="72">
        <v>4.3550000000000004</v>
      </c>
      <c r="X18" s="72">
        <v>4.08</v>
      </c>
      <c r="Y18" s="72">
        <v>3.895</v>
      </c>
      <c r="Z18" s="73"/>
      <c r="AA18" s="74">
        <f>SUM(B18:Z18)</f>
        <v>174.511</v>
      </c>
    </row>
    <row r="19" spans="1:27" ht="24.95" customHeight="1" x14ac:dyDescent="0.2">
      <c r="A19" s="70" t="s">
        <v>14</v>
      </c>
      <c r="B19" s="75">
        <v>4.1360000000000001</v>
      </c>
      <c r="C19" s="76">
        <v>4.0910000000000002</v>
      </c>
      <c r="D19" s="76">
        <v>4.8360000000000003</v>
      </c>
      <c r="E19" s="76">
        <v>4.0449999999999999</v>
      </c>
      <c r="F19" s="76">
        <v>4.0350000000000001</v>
      </c>
      <c r="G19" s="76">
        <v>3.9859999999999998</v>
      </c>
      <c r="H19" s="76">
        <v>3.9740000000000002</v>
      </c>
      <c r="I19" s="76">
        <v>2.6850000000000001</v>
      </c>
      <c r="J19" s="76">
        <v>16.703000000000003</v>
      </c>
      <c r="K19" s="76">
        <v>42.678999999999995</v>
      </c>
      <c r="L19" s="76">
        <v>51.411999999999999</v>
      </c>
      <c r="M19" s="76">
        <v>49.096000000000004</v>
      </c>
      <c r="N19" s="76">
        <v>62.851000000000006</v>
      </c>
      <c r="O19" s="76">
        <v>66.801999999999992</v>
      </c>
      <c r="P19" s="76">
        <v>51.607999999999997</v>
      </c>
      <c r="Q19" s="76">
        <v>61.302</v>
      </c>
      <c r="R19" s="76">
        <v>59.628</v>
      </c>
      <c r="S19" s="76">
        <v>49.231999999999992</v>
      </c>
      <c r="T19" s="76">
        <v>55.363</v>
      </c>
      <c r="U19" s="76">
        <v>53.906000000000006</v>
      </c>
      <c r="V19" s="76">
        <v>68.231999999999999</v>
      </c>
      <c r="W19" s="76">
        <v>56.097000000000001</v>
      </c>
      <c r="X19" s="76">
        <v>49.939</v>
      </c>
      <c r="Y19" s="76">
        <v>44.457000000000001</v>
      </c>
      <c r="Z19" s="73"/>
      <c r="AA19" s="74">
        <f>SUM(B19:Z19)</f>
        <v>871.0949999999998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10.125</v>
      </c>
      <c r="C22" s="83">
        <f t="shared" si="1"/>
        <v>8.9879999999999995</v>
      </c>
      <c r="D22" s="83">
        <f t="shared" si="1"/>
        <v>9.657</v>
      </c>
      <c r="E22" s="83">
        <f t="shared" si="1"/>
        <v>8.8469999999999995</v>
      </c>
      <c r="F22" s="83">
        <f t="shared" si="1"/>
        <v>9.01</v>
      </c>
      <c r="G22" s="83">
        <f t="shared" si="1"/>
        <v>9.7360000000000007</v>
      </c>
      <c r="H22" s="83">
        <f t="shared" si="1"/>
        <v>11.036000000000001</v>
      </c>
      <c r="I22" s="83">
        <f t="shared" si="1"/>
        <v>10.757000000000001</v>
      </c>
      <c r="J22" s="83">
        <f t="shared" si="1"/>
        <v>42.378</v>
      </c>
      <c r="K22" s="83">
        <f t="shared" si="1"/>
        <v>51.574999999999996</v>
      </c>
      <c r="L22" s="83">
        <f t="shared" si="1"/>
        <v>60.478000000000002</v>
      </c>
      <c r="M22" s="83">
        <f t="shared" si="1"/>
        <v>59.758000000000003</v>
      </c>
      <c r="N22" s="83">
        <f t="shared" si="1"/>
        <v>73.582000000000008</v>
      </c>
      <c r="O22" s="83">
        <f t="shared" si="1"/>
        <v>77.358999999999995</v>
      </c>
      <c r="P22" s="83">
        <f t="shared" si="1"/>
        <v>58.573999999999998</v>
      </c>
      <c r="Q22" s="83">
        <f t="shared" si="1"/>
        <v>67.786000000000001</v>
      </c>
      <c r="R22" s="83">
        <f t="shared" si="1"/>
        <v>65.722999999999999</v>
      </c>
      <c r="S22" s="83">
        <f t="shared" si="1"/>
        <v>55.062999999999995</v>
      </c>
      <c r="T22" s="83">
        <f t="shared" si="1"/>
        <v>61.024999999999999</v>
      </c>
      <c r="U22" s="83">
        <f t="shared" si="1"/>
        <v>59.354000000000006</v>
      </c>
      <c r="V22" s="83">
        <f t="shared" si="1"/>
        <v>73.17</v>
      </c>
      <c r="W22" s="83">
        <f t="shared" si="1"/>
        <v>60.451999999999998</v>
      </c>
      <c r="X22" s="83">
        <f t="shared" si="1"/>
        <v>54.018999999999998</v>
      </c>
      <c r="Y22" s="83">
        <f t="shared" si="1"/>
        <v>48.352000000000004</v>
      </c>
      <c r="Z22" s="84">
        <f t="shared" si="1"/>
        <v>0</v>
      </c>
      <c r="AA22" s="85">
        <f t="shared" si="1"/>
        <v>1046.8039999999999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40.652000000000001</v>
      </c>
      <c r="C26" s="72">
        <v>26.02</v>
      </c>
      <c r="D26" s="72">
        <v>28.087</v>
      </c>
      <c r="E26" s="72">
        <v>13.657</v>
      </c>
      <c r="F26" s="72">
        <v>13.45</v>
      </c>
      <c r="G26" s="72">
        <v>12.827</v>
      </c>
      <c r="H26" s="72">
        <v>16.178999999999998</v>
      </c>
      <c r="I26" s="72">
        <v>12.365</v>
      </c>
      <c r="J26" s="72">
        <v>42.378</v>
      </c>
      <c r="K26" s="72">
        <v>51.575000000000003</v>
      </c>
      <c r="L26" s="72">
        <v>60.478000000000002</v>
      </c>
      <c r="M26" s="72">
        <v>59.758000000000003</v>
      </c>
      <c r="N26" s="72">
        <v>73.581999999999994</v>
      </c>
      <c r="O26" s="72">
        <v>77.358999999999995</v>
      </c>
      <c r="P26" s="72">
        <v>58.573999999999998</v>
      </c>
      <c r="Q26" s="72">
        <v>67.786000000000001</v>
      </c>
      <c r="R26" s="72">
        <v>65.722999999999999</v>
      </c>
      <c r="S26" s="72">
        <v>55.063000000000002</v>
      </c>
      <c r="T26" s="72">
        <v>61.024999999999999</v>
      </c>
      <c r="U26" s="72">
        <v>59.353999999999999</v>
      </c>
      <c r="V26" s="72">
        <v>73.17</v>
      </c>
      <c r="W26" s="72">
        <v>60.451999999999998</v>
      </c>
      <c r="X26" s="72">
        <v>54.018999999999998</v>
      </c>
      <c r="Y26" s="72">
        <v>48.351999999999997</v>
      </c>
      <c r="Z26" s="73"/>
      <c r="AA26" s="74">
        <f>SUM(B26:Z26)</f>
        <v>1131.8849999999998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40.652000000000001</v>
      </c>
      <c r="C28" s="57">
        <f t="shared" si="2"/>
        <v>26.02</v>
      </c>
      <c r="D28" s="57">
        <f t="shared" si="2"/>
        <v>28.087</v>
      </c>
      <c r="E28" s="57">
        <f t="shared" si="2"/>
        <v>13.657</v>
      </c>
      <c r="F28" s="57">
        <f t="shared" si="2"/>
        <v>13.45</v>
      </c>
      <c r="G28" s="57">
        <f t="shared" si="2"/>
        <v>12.827</v>
      </c>
      <c r="H28" s="57">
        <f t="shared" si="2"/>
        <v>16.178999999999998</v>
      </c>
      <c r="I28" s="57">
        <f t="shared" si="2"/>
        <v>12.365</v>
      </c>
      <c r="J28" s="57">
        <f t="shared" si="2"/>
        <v>42.378</v>
      </c>
      <c r="K28" s="57">
        <f t="shared" si="2"/>
        <v>51.575000000000003</v>
      </c>
      <c r="L28" s="57">
        <f t="shared" si="2"/>
        <v>60.478000000000002</v>
      </c>
      <c r="M28" s="57">
        <f t="shared" si="2"/>
        <v>59.758000000000003</v>
      </c>
      <c r="N28" s="57">
        <f t="shared" si="2"/>
        <v>73.581999999999994</v>
      </c>
      <c r="O28" s="57">
        <f t="shared" si="2"/>
        <v>77.358999999999995</v>
      </c>
      <c r="P28" s="57">
        <f t="shared" si="2"/>
        <v>58.573999999999998</v>
      </c>
      <c r="Q28" s="57">
        <f t="shared" si="2"/>
        <v>67.786000000000001</v>
      </c>
      <c r="R28" s="57">
        <f t="shared" si="2"/>
        <v>65.722999999999999</v>
      </c>
      <c r="S28" s="57">
        <f t="shared" si="2"/>
        <v>55.063000000000002</v>
      </c>
      <c r="T28" s="57">
        <f t="shared" si="2"/>
        <v>61.024999999999999</v>
      </c>
      <c r="U28" s="57">
        <f t="shared" si="2"/>
        <v>59.353999999999999</v>
      </c>
      <c r="V28" s="57">
        <f t="shared" si="2"/>
        <v>73.17</v>
      </c>
      <c r="W28" s="57">
        <f t="shared" si="2"/>
        <v>60.451999999999998</v>
      </c>
      <c r="X28" s="57">
        <f t="shared" si="2"/>
        <v>54.018999999999998</v>
      </c>
      <c r="Y28" s="57">
        <f t="shared" si="2"/>
        <v>48.351999999999997</v>
      </c>
      <c r="Z28" s="58">
        <f t="shared" si="2"/>
        <v>0</v>
      </c>
      <c r="AA28" s="59">
        <f t="shared" si="2"/>
        <v>1131.8849999999998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40.652000000000001</v>
      </c>
      <c r="C47" s="83">
        <f t="shared" ref="C47:Z47" si="8">SUM(C10:C13)+C22+C36</f>
        <v>26.02</v>
      </c>
      <c r="D47" s="83">
        <f t="shared" si="8"/>
        <v>28.087</v>
      </c>
      <c r="E47" s="83">
        <f t="shared" si="8"/>
        <v>13.657</v>
      </c>
      <c r="F47" s="83">
        <f t="shared" si="8"/>
        <v>13.45</v>
      </c>
      <c r="G47" s="83">
        <f t="shared" si="8"/>
        <v>12.827000000000002</v>
      </c>
      <c r="H47" s="83">
        <f t="shared" si="8"/>
        <v>16.179000000000002</v>
      </c>
      <c r="I47" s="83">
        <f t="shared" si="8"/>
        <v>12.365000000000002</v>
      </c>
      <c r="J47" s="83">
        <f t="shared" si="8"/>
        <v>42.378</v>
      </c>
      <c r="K47" s="83">
        <f t="shared" si="8"/>
        <v>51.574999999999996</v>
      </c>
      <c r="L47" s="83">
        <f t="shared" si="8"/>
        <v>60.478000000000002</v>
      </c>
      <c r="M47" s="83">
        <f t="shared" si="8"/>
        <v>59.758000000000003</v>
      </c>
      <c r="N47" s="83">
        <f t="shared" si="8"/>
        <v>73.582000000000008</v>
      </c>
      <c r="O47" s="83">
        <f t="shared" si="8"/>
        <v>77.358999999999995</v>
      </c>
      <c r="P47" s="83">
        <f t="shared" si="8"/>
        <v>58.573999999999998</v>
      </c>
      <c r="Q47" s="83">
        <f t="shared" si="8"/>
        <v>67.786000000000001</v>
      </c>
      <c r="R47" s="83">
        <f t="shared" si="8"/>
        <v>65.722999999999999</v>
      </c>
      <c r="S47" s="83">
        <f t="shared" si="8"/>
        <v>55.062999999999995</v>
      </c>
      <c r="T47" s="83">
        <f t="shared" si="8"/>
        <v>61.024999999999999</v>
      </c>
      <c r="U47" s="83">
        <f t="shared" si="8"/>
        <v>59.354000000000006</v>
      </c>
      <c r="V47" s="83">
        <f t="shared" si="8"/>
        <v>73.17</v>
      </c>
      <c r="W47" s="83">
        <f t="shared" si="8"/>
        <v>60.451999999999998</v>
      </c>
      <c r="X47" s="83">
        <f t="shared" si="8"/>
        <v>54.018999999999998</v>
      </c>
      <c r="Y47" s="83">
        <f t="shared" si="8"/>
        <v>48.352000000000004</v>
      </c>
      <c r="Z47" s="84">
        <f t="shared" si="8"/>
        <v>0</v>
      </c>
      <c r="AA47" s="100">
        <f>SUM(B47:Z47)</f>
        <v>1131.8849999999998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2021-07-01T12:53:18Z</dcterms:created>
  <dcterms:modified xsi:type="dcterms:W3CDTF">2021-07-01T12:53:19Z</dcterms:modified>
</cp:coreProperties>
</file>