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<sst xmlns="http://schemas.openxmlformats.org/spreadsheetml/2006/main" count="110" uniqueCount="49">
  <si>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29/06/2021 15:50:47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</si>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</sst>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16.914000000000001</c:v>
                </c:pt>
                <c:pt idx="1">
                  <c:v>15.419</c:v>
                </c:pt>
                <c:pt idx="2">
                  <c:v>4.6580000000000004</c:v>
                </c:pt>
                <c:pt idx="3">
                  <c:v>2.0409999999999999</c:v>
                </c:pt>
                <c:pt idx="4">
                  <c:v>2.1800000000000002</c:v>
                </c:pt>
                <c:pt idx="5">
                  <c:v>3.19</c:v>
                </c:pt>
                <c:pt idx="6">
                  <c:v>9.3729999999999993</c:v>
                </c:pt>
                <c:pt idx="7">
                  <c:v>5.3520000000000003</c:v>
                </c:pt>
                <c:pt idx="8">
                  <c:v>3.72</c:v>
                </c:pt>
                <c:pt idx="9">
                  <c:v>14.507999999999999</c:v>
                </c:pt>
                <c:pt idx="10">
                  <c:v>10</c:v>
                </c:pt>
                <c:pt idx="11">
                  <c:v>30</c:v>
                </c:pt>
                <c:pt idx="12">
                  <c:v>30.632999999999999</c:v>
                </c:pt>
                <c:pt idx="13">
                  <c:v>18.396999999999998</c:v>
                </c:pt>
                <c:pt idx="14">
                  <c:v>16.068000000000001</c:v>
                </c:pt>
                <c:pt idx="15">
                  <c:v>18.395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15.58</c:v>
                </c:pt>
                <c:pt idx="1">
                  <c:v>15.465</c:v>
                </c:pt>
                <c:pt idx="2">
                  <c:v>13.654</c:v>
                </c:pt>
                <c:pt idx="3">
                  <c:v>14.084</c:v>
                </c:pt>
                <c:pt idx="4">
                  <c:v>14.917</c:v>
                </c:pt>
                <c:pt idx="5">
                  <c:v>13.803999999999998</c:v>
                </c:pt>
                <c:pt idx="6">
                  <c:v>16.266999999999999</c:v>
                </c:pt>
                <c:pt idx="7">
                  <c:v>18.62</c:v>
                </c:pt>
                <c:pt idx="8">
                  <c:v>21.260999999999996</c:v>
                </c:pt>
                <c:pt idx="9">
                  <c:v>25.943000000000001</c:v>
                </c:pt>
                <c:pt idx="10">
                  <c:v>27.824999999999999</c:v>
                </c:pt>
                <c:pt idx="11">
                  <c:v>28.728000000000002</c:v>
                </c:pt>
                <c:pt idx="12">
                  <c:v>28.131</c:v>
                </c:pt>
                <c:pt idx="13">
                  <c:v>28.978000000000002</c:v>
                </c:pt>
                <c:pt idx="14">
                  <c:v>18.852</c:v>
                </c:pt>
                <c:pt idx="15">
                  <c:v>22.495999999999999</c:v>
                </c:pt>
                <c:pt idx="16">
                  <c:v>9.92</c:v>
                </c:pt>
                <c:pt idx="17">
                  <c:v>13.927</c:v>
                </c:pt>
                <c:pt idx="18">
                  <c:v>4.7569999999999997</c:v>
                </c:pt>
                <c:pt idx="19">
                  <c:v>15.202999999999999</c:v>
                </c:pt>
                <c:pt idx="20">
                  <c:v>5.5449999999999999</c:v>
                </c:pt>
                <c:pt idx="21">
                  <c:v>1.37</c:v>
                </c:pt>
                <c:pt idx="23">
                  <c:v>4.2389999999999999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15</c:v>
                </c:pt>
                <c:pt idx="16">
                  <c:v>148</c:v>
                </c:pt>
                <c:pt idx="17">
                  <c:v>50</c:v>
                </c:pt>
                <c:pt idx="18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676264"/>
        <c:axId val="392676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32.494</c:v>
                </c:pt>
                <c:pt idx="1">
                  <c:v>30.884</c:v>
                </c:pt>
                <c:pt idx="2">
                  <c:v>18.312000000000001</c:v>
                </c:pt>
                <c:pt idx="3">
                  <c:v>16.125</c:v>
                </c:pt>
                <c:pt idx="4">
                  <c:v>32.097000000000001</c:v>
                </c:pt>
                <c:pt idx="5">
                  <c:v>16.994</c:v>
                </c:pt>
                <c:pt idx="6">
                  <c:v>25.639999999999993</c:v>
                </c:pt>
                <c:pt idx="7">
                  <c:v>23.972000000000001</c:v>
                </c:pt>
                <c:pt idx="8">
                  <c:v>24.981000000000002</c:v>
                </c:pt>
                <c:pt idx="9">
                  <c:v>40.450999999999993</c:v>
                </c:pt>
                <c:pt idx="10">
                  <c:v>37.824999999999996</c:v>
                </c:pt>
                <c:pt idx="11">
                  <c:v>58.728000000000002</c:v>
                </c:pt>
                <c:pt idx="12">
                  <c:v>58.764000000000003</c:v>
                </c:pt>
                <c:pt idx="13">
                  <c:v>47.375</c:v>
                </c:pt>
                <c:pt idx="14">
                  <c:v>43.5</c:v>
                </c:pt>
                <c:pt idx="15">
                  <c:v>41.073999999999998</c:v>
                </c:pt>
                <c:pt idx="16">
                  <c:v>159.88899999999998</c:v>
                </c:pt>
                <c:pt idx="17">
                  <c:v>65.531000000000006</c:v>
                </c:pt>
                <c:pt idx="18">
                  <c:v>64.218999999999994</c:v>
                </c:pt>
                <c:pt idx="19">
                  <c:v>17.121000000000002</c:v>
                </c:pt>
                <c:pt idx="20">
                  <c:v>12.149999999999999</c:v>
                </c:pt>
                <c:pt idx="21">
                  <c:v>21.100999999999999</c:v>
                </c:pt>
                <c:pt idx="22">
                  <c:v>24.985000000000003</c:v>
                </c:pt>
                <c:pt idx="23">
                  <c:v>16.608000000000001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676264"/>
        <c:axId val="392676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</c:v>
                </c:pt>
                <c:pt idx="1">
                  <c:v>123.83</c:v>
                </c:pt>
                <c:pt idx="2">
                  <c:v>116.39</c:v>
                </c:pt>
                <c:pt idx="3">
                  <c:v>104.65</c:v>
                </c:pt>
                <c:pt idx="4">
                  <c:v>96.4</c:v>
                </c:pt>
                <c:pt idx="5">
                  <c:v>97</c:v>
                </c:pt>
                <c:pt idx="6">
                  <c:v>105.77</c:v>
                </c:pt>
                <c:pt idx="7">
                  <c:v>116.9</c:v>
                </c:pt>
                <c:pt idx="8">
                  <c:v>123.98</c:v>
                </c:pt>
                <c:pt idx="9">
                  <c:v>125.58</c:v>
                </c:pt>
                <c:pt idx="10">
                  <c:v>134.94</c:v>
                </c:pt>
                <c:pt idx="11">
                  <c:v>135.03</c:v>
                </c:pt>
                <c:pt idx="12">
                  <c:v>143.28</c:v>
                </c:pt>
                <c:pt idx="13">
                  <c:v>153.26</c:v>
                </c:pt>
                <c:pt idx="14">
                  <c:v>141.88999999999999</c:v>
                </c:pt>
                <c:pt idx="15">
                  <c:v>153.26</c:v>
                </c:pt>
                <c:pt idx="16">
                  <c:v>146.94</c:v>
                </c:pt>
                <c:pt idx="17">
                  <c:v>133.99</c:v>
                </c:pt>
                <c:pt idx="18">
                  <c:v>140</c:v>
                </c:pt>
                <c:pt idx="19">
                  <c:v>135.43</c:v>
                </c:pt>
                <c:pt idx="20">
                  <c:v>130.13999999999999</c:v>
                </c:pt>
                <c:pt idx="21">
                  <c:v>118.7</c:v>
                </c:pt>
                <c:pt idx="22">
                  <c:v>109</c:v>
                </c:pt>
                <c:pt idx="23">
                  <c:v>135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677440"/>
        <c:axId val="392677048"/>
      </c:lineChart>
      <c:catAx>
        <c:axId val="392676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76656"/>
        <c:crosses val="autoZero"/>
        <c:auto val="1"/>
        <c:lblAlgn val="ctr"/>
        <c:lblOffset val="100"/>
        <c:noMultiLvlLbl val="0"/>
      </c:catAx>
      <c:valAx>
        <c:axId val="39267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76264"/>
        <c:crosses val="autoZero"/>
        <c:crossBetween val="between"/>
      </c:valAx>
      <c:valAx>
        <c:axId val="392677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677440"/>
        <c:crosses val="max"/>
        <c:crossBetween val="between"/>
      </c:valAx>
      <c:catAx>
        <c:axId val="392677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677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200.84800000000001</v>
          </cell>
        </row>
        <row r="28">
          <cell r="C28">
            <v>263</v>
          </cell>
        </row>
        <row r="29">
          <cell r="C29">
            <v>0</v>
          </cell>
        </row>
        <row r="30">
          <cell r="C30">
            <v>379.56599999999997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87.406000000000006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82.397999999999996</v>
          </cell>
        </row>
        <row r="39">
          <cell r="C39">
            <v>96.813999999999979</v>
          </cell>
        </row>
        <row r="40">
          <cell r="C40">
            <v>618.56500000000005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118.544</v>
          </cell>
        </row>
        <row r="46">
          <cell r="C46">
            <v>0</v>
          </cell>
        </row>
        <row r="47">
          <cell r="C47">
            <v>14.499000000000001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127</v>
          </cell>
          <cell r="C7">
            <v>123.83</v>
          </cell>
          <cell r="D7">
            <v>116.39</v>
          </cell>
          <cell r="E7">
            <v>104.65</v>
          </cell>
          <cell r="F7">
            <v>96.4</v>
          </cell>
          <cell r="G7">
            <v>97</v>
          </cell>
          <cell r="H7">
            <v>105.77</v>
          </cell>
          <cell r="I7">
            <v>116.9</v>
          </cell>
          <cell r="J7">
            <v>123.98</v>
          </cell>
          <cell r="K7">
            <v>125.58</v>
          </cell>
          <cell r="L7">
            <v>134.94</v>
          </cell>
          <cell r="M7">
            <v>135.03</v>
          </cell>
          <cell r="N7">
            <v>143.28</v>
          </cell>
          <cell r="O7">
            <v>153.26</v>
          </cell>
          <cell r="P7">
            <v>141.88999999999999</v>
          </cell>
          <cell r="Q7">
            <v>153.26</v>
          </cell>
          <cell r="R7">
            <v>146.94</v>
          </cell>
          <cell r="S7">
            <v>133.99</v>
          </cell>
          <cell r="T7">
            <v>140</v>
          </cell>
          <cell r="U7">
            <v>135.43</v>
          </cell>
          <cell r="V7">
            <v>130.13999999999999</v>
          </cell>
          <cell r="W7">
            <v>118.7</v>
          </cell>
          <cell r="X7">
            <v>109</v>
          </cell>
          <cell r="Y7">
            <v>135</v>
          </cell>
        </row>
        <row r="28">
          <cell r="M28">
            <v>6.6669999999999998</v>
          </cell>
          <cell r="N28">
            <v>6.6230000000000002</v>
          </cell>
          <cell r="O28">
            <v>6.133</v>
          </cell>
          <cell r="P28">
            <v>5.2830000000000004</v>
          </cell>
          <cell r="Q28">
            <v>6.1319999999999997</v>
          </cell>
        </row>
        <row r="29">
          <cell r="M29">
            <v>6.6669999999999998</v>
          </cell>
          <cell r="N29">
            <v>6.6230000000000002</v>
          </cell>
          <cell r="O29">
            <v>6.1319999999999997</v>
          </cell>
          <cell r="P29">
            <v>5.2830000000000004</v>
          </cell>
          <cell r="Q29">
            <v>6.1319999999999997</v>
          </cell>
        </row>
        <row r="30">
          <cell r="M30">
            <v>6.6660000000000004</v>
          </cell>
          <cell r="N30">
            <v>6.6230000000000002</v>
          </cell>
          <cell r="O30">
            <v>6.1319999999999997</v>
          </cell>
          <cell r="P30">
            <v>5.2830000000000004</v>
          </cell>
          <cell r="Q30">
            <v>6.1310000000000002</v>
          </cell>
        </row>
        <row r="31">
          <cell r="B31">
            <v>10</v>
          </cell>
          <cell r="C31">
            <v>15.419</v>
          </cell>
          <cell r="D31">
            <v>4.6580000000000004</v>
          </cell>
          <cell r="E31">
            <v>2.0409999999999999</v>
          </cell>
          <cell r="F31">
            <v>2.1800000000000002</v>
          </cell>
          <cell r="G31">
            <v>3.19</v>
          </cell>
          <cell r="H31">
            <v>9.3729999999999993</v>
          </cell>
          <cell r="I31">
            <v>5.3520000000000003</v>
          </cell>
          <cell r="J31">
            <v>3.72</v>
          </cell>
          <cell r="K31">
            <v>10</v>
          </cell>
          <cell r="L31">
            <v>10</v>
          </cell>
          <cell r="M31">
            <v>10</v>
          </cell>
        </row>
        <row r="35">
          <cell r="N35">
            <v>10.763999999999999</v>
          </cell>
          <cell r="P35">
            <v>0.219</v>
          </cell>
        </row>
        <row r="36">
          <cell r="B36">
            <v>6.9139999999999997</v>
          </cell>
          <cell r="K36">
            <v>4.508</v>
          </cell>
        </row>
        <row r="39">
          <cell r="F39">
            <v>15</v>
          </cell>
        </row>
        <row r="51">
          <cell r="R51">
            <v>148</v>
          </cell>
          <cell r="S51">
            <v>50</v>
          </cell>
          <cell r="T51">
            <v>50</v>
          </cell>
        </row>
        <row r="57">
          <cell r="B57">
            <v>15.58</v>
          </cell>
          <cell r="C57">
            <v>15.465</v>
          </cell>
          <cell r="D57">
            <v>13.654</v>
          </cell>
          <cell r="E57">
            <v>14.084</v>
          </cell>
          <cell r="F57">
            <v>14.917</v>
          </cell>
          <cell r="G57">
            <v>13.803999999999998</v>
          </cell>
          <cell r="H57">
            <v>16.266999999999999</v>
          </cell>
          <cell r="I57">
            <v>18.62</v>
          </cell>
          <cell r="J57">
            <v>21.260999999999996</v>
          </cell>
          <cell r="K57">
            <v>25.943000000000001</v>
          </cell>
          <cell r="L57">
            <v>27.824999999999999</v>
          </cell>
          <cell r="M57">
            <v>28.728000000000002</v>
          </cell>
          <cell r="N57">
            <v>28.131</v>
          </cell>
          <cell r="O57">
            <v>28.978000000000002</v>
          </cell>
          <cell r="P57">
            <v>18.852</v>
          </cell>
          <cell r="Q57">
            <v>22.495999999999999</v>
          </cell>
          <cell r="R57">
            <v>9.92</v>
          </cell>
          <cell r="S57">
            <v>13.927</v>
          </cell>
          <cell r="T57">
            <v>4.7569999999999997</v>
          </cell>
          <cell r="U57">
            <v>15.202999999999999</v>
          </cell>
          <cell r="V57">
            <v>5.5449999999999999</v>
          </cell>
          <cell r="W57">
            <v>1.37</v>
          </cell>
          <cell r="Y57">
            <v>4.2389999999999999</v>
          </cell>
        </row>
        <row r="64">
          <cell r="P64">
            <v>8.58</v>
          </cell>
          <cell r="Q64">
            <v>0.183</v>
          </cell>
          <cell r="R64">
            <v>1.9690000000000001</v>
          </cell>
          <cell r="S64">
            <v>1.6040000000000001</v>
          </cell>
          <cell r="T64">
            <v>9.4619999999999997</v>
          </cell>
          <cell r="U64">
            <v>1.9179999999999999</v>
          </cell>
          <cell r="V64">
            <v>6.6050000000000004</v>
          </cell>
          <cell r="W64">
            <v>19.731000000000002</v>
          </cell>
          <cell r="X64">
            <v>24.984999999999999</v>
          </cell>
          <cell r="Y64">
            <v>12.369</v>
          </cell>
        </row>
      </sheetData>
      <sheetData sheetId="17">
        <row r="23">
          <cell r="F23">
            <v>15</v>
          </cell>
        </row>
        <row r="27">
          <cell r="R27">
            <v>3.544</v>
          </cell>
          <cell r="S27">
            <v>50</v>
          </cell>
          <cell r="T27">
            <v>50</v>
          </cell>
        </row>
        <row r="57">
          <cell r="W57">
            <v>6</v>
          </cell>
          <cell r="X57">
            <v>8.4990000000000006</v>
          </cell>
        </row>
        <row r="62">
          <cell r="R62">
            <v>82.397999999999996</v>
          </cell>
        </row>
        <row r="63">
          <cell r="B63">
            <v>0.79100000000000004</v>
          </cell>
          <cell r="C63">
            <v>0.77700000000000002</v>
          </cell>
          <cell r="D63">
            <v>0.77800000000000002</v>
          </cell>
          <cell r="E63">
            <v>0.78100000000000003</v>
          </cell>
          <cell r="F63">
            <v>0.80400000000000005</v>
          </cell>
          <cell r="G63">
            <v>0.94199999999999995</v>
          </cell>
          <cell r="H63">
            <v>1.202</v>
          </cell>
          <cell r="I63">
            <v>1.4059999999999999</v>
          </cell>
          <cell r="J63">
            <v>1.5029999999999999</v>
          </cell>
          <cell r="K63">
            <v>1.5429999999999999</v>
          </cell>
          <cell r="L63">
            <v>1.5620000000000001</v>
          </cell>
          <cell r="M63">
            <v>6.2030000000000003</v>
          </cell>
          <cell r="N63">
            <v>18.061999999999998</v>
          </cell>
          <cell r="O63">
            <v>17.888999999999999</v>
          </cell>
          <cell r="P63">
            <v>17.224999999999998</v>
          </cell>
          <cell r="Q63">
            <v>16.565999999999999</v>
          </cell>
          <cell r="R63">
            <v>1.329</v>
          </cell>
          <cell r="S63">
            <v>1.274</v>
          </cell>
          <cell r="T63">
            <v>1.234</v>
          </cell>
          <cell r="U63">
            <v>1.179</v>
          </cell>
          <cell r="V63">
            <v>1.07</v>
          </cell>
          <cell r="W63">
            <v>0.95299999999999996</v>
          </cell>
          <cell r="X63">
            <v>0.89100000000000001</v>
          </cell>
          <cell r="Y63">
            <v>0.85</v>
          </cell>
        </row>
        <row r="64">
          <cell r="B64">
            <v>31.702999999999999</v>
          </cell>
          <cell r="C64">
            <v>30.106999999999999</v>
          </cell>
          <cell r="D64">
            <v>17.534000000000002</v>
          </cell>
          <cell r="E64">
            <v>15.343999999999999</v>
          </cell>
          <cell r="F64">
            <v>16.292999999999999</v>
          </cell>
          <cell r="G64">
            <v>16.052</v>
          </cell>
          <cell r="H64">
            <v>24.437999999999995</v>
          </cell>
          <cell r="I64">
            <v>22.565999999999999</v>
          </cell>
          <cell r="J64">
            <v>23.478000000000002</v>
          </cell>
          <cell r="K64">
            <v>38.908000000000001</v>
          </cell>
          <cell r="L64">
            <v>36.263000000000005</v>
          </cell>
          <cell r="M64">
            <v>52.524999999999999</v>
          </cell>
          <cell r="N64">
            <v>40.701999999999998</v>
          </cell>
          <cell r="O64">
            <v>29.485999999999997</v>
          </cell>
          <cell r="P64">
            <v>26.274999999999999</v>
          </cell>
          <cell r="Q64">
            <v>24.507999999999999</v>
          </cell>
          <cell r="R64">
            <v>72.618000000000009</v>
          </cell>
          <cell r="S64">
            <v>14.257000000000001</v>
          </cell>
          <cell r="T64">
            <v>12.984999999999999</v>
          </cell>
          <cell r="U64">
            <v>15.942</v>
          </cell>
          <cell r="V64">
            <v>11.079999999999998</v>
          </cell>
          <cell r="W64">
            <v>14.147999999999998</v>
          </cell>
          <cell r="X64">
            <v>15.594999999999999</v>
          </cell>
          <cell r="Y64">
            <v>15.758000000000001</v>
          </cell>
        </row>
      </sheetData>
      <sheetData sheetId="18">
        <row r="7">
          <cell r="B7">
            <v>127</v>
          </cell>
          <cell r="C7">
            <v>123.83</v>
          </cell>
          <cell r="D7">
            <v>116.39</v>
          </cell>
          <cell r="E7">
            <v>104.65</v>
          </cell>
          <cell r="F7">
            <v>96.4</v>
          </cell>
          <cell r="G7">
            <v>97</v>
          </cell>
          <cell r="H7">
            <v>105.77</v>
          </cell>
          <cell r="I7">
            <v>116.9</v>
          </cell>
          <cell r="J7">
            <v>123.98</v>
          </cell>
          <cell r="K7">
            <v>125.58</v>
          </cell>
          <cell r="L7">
            <v>134.94</v>
          </cell>
          <cell r="M7">
            <v>135.03</v>
          </cell>
          <cell r="N7">
            <v>143.28</v>
          </cell>
          <cell r="O7">
            <v>153.26</v>
          </cell>
          <cell r="P7">
            <v>141.88999999999999</v>
          </cell>
          <cell r="Q7">
            <v>153.26</v>
          </cell>
          <cell r="R7">
            <v>146.94</v>
          </cell>
          <cell r="S7">
            <v>133.99</v>
          </cell>
          <cell r="T7">
            <v>140</v>
          </cell>
          <cell r="U7">
            <v>135.43</v>
          </cell>
          <cell r="V7">
            <v>130.13999999999999</v>
          </cell>
          <cell r="W7">
            <v>118.7</v>
          </cell>
          <cell r="X7">
            <v>109</v>
          </cell>
          <cell r="Y7">
            <v>135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LIG_MEGALOPOLIS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44375</v>
          </cell>
        </row>
        <row r="4">
          <cell r="B4">
            <v>44375</v>
          </cell>
        </row>
        <row r="5">
          <cell r="B5">
            <v>44375</v>
          </cell>
        </row>
        <row r="6">
          <cell r="B6">
            <v>44375</v>
          </cell>
        </row>
        <row r="7">
          <cell r="B7">
            <v>44375</v>
          </cell>
        </row>
        <row r="8">
          <cell r="B8">
            <v>44375</v>
          </cell>
        </row>
        <row r="9">
          <cell r="B9">
            <v>44375</v>
          </cell>
        </row>
        <row r="10">
          <cell r="B10">
            <v>44375</v>
          </cell>
        </row>
        <row r="11">
          <cell r="B11">
            <v>44375</v>
          </cell>
        </row>
        <row r="12">
          <cell r="B12">
            <v>44375</v>
          </cell>
        </row>
        <row r="13">
          <cell r="B13">
            <v>44375</v>
          </cell>
        </row>
        <row r="14">
          <cell r="B14">
            <v>44375</v>
          </cell>
        </row>
        <row r="15">
          <cell r="B15">
            <v>44375</v>
          </cell>
        </row>
        <row r="16">
          <cell r="B16">
            <v>44375</v>
          </cell>
        </row>
      </sheetData>
      <sheetData sheetId="41">
        <row r="2">
          <cell r="C2">
            <v>44378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32.494</v>
      </c>
      <c r="C4" s="18">
        <v>30.884000000000004</v>
      </c>
      <c r="D4" s="18">
        <v>18.312000000000001</v>
      </c>
      <c r="E4" s="18">
        <v>16.125</v>
      </c>
      <c r="F4" s="18">
        <v>32.097000000000001</v>
      </c>
      <c r="G4" s="18">
        <v>16.994</v>
      </c>
      <c r="H4" s="18">
        <v>25.64</v>
      </c>
      <c r="I4" s="18">
        <v>23.972000000000001</v>
      </c>
      <c r="J4" s="18">
        <v>24.981000000000002</v>
      </c>
      <c r="K4" s="18">
        <v>40.451000000000001</v>
      </c>
      <c r="L4" s="18">
        <v>37.825000000000003</v>
      </c>
      <c r="M4" s="18">
        <v>58.728000000000002</v>
      </c>
      <c r="N4" s="18">
        <v>58.763999999999996</v>
      </c>
      <c r="O4" s="18">
        <v>47.375</v>
      </c>
      <c r="P4" s="18">
        <v>43.500000000000007</v>
      </c>
      <c r="Q4" s="18">
        <v>41.073999999999998</v>
      </c>
      <c r="R4" s="18">
        <v>159.88900000000001</v>
      </c>
      <c r="S4" s="18">
        <v>65.531000000000006</v>
      </c>
      <c r="T4" s="18">
        <v>64.218999999999994</v>
      </c>
      <c r="U4" s="18">
        <v>17.121000000000002</v>
      </c>
      <c r="V4" s="18">
        <v>12.149999999999999</v>
      </c>
      <c r="W4" s="18">
        <v>21.101000000000003</v>
      </c>
      <c r="X4" s="18">
        <v>24.984999999999999</v>
      </c>
      <c r="Y4" s="18">
        <v>16.608000000000001</v>
      </c>
      <c r="Z4" s="19"/>
      <c r="AA4" s="20">
        <f>SUM(B4:Z4)</f>
        <v>930.81999999999994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123.83</v>
      </c>
      <c r="D7" s="28">
        <v>116.39</v>
      </c>
      <c r="E7" s="28">
        <v>104.65</v>
      </c>
      <c r="F7" s="28">
        <v>96.4</v>
      </c>
      <c r="G7" s="28">
        <v>97</v>
      </c>
      <c r="H7" s="28">
        <v>105.77</v>
      </c>
      <c r="I7" s="28">
        <v>116.9</v>
      </c>
      <c r="J7" s="28">
        <v>123.98</v>
      </c>
      <c r="K7" s="28">
        <v>125.58</v>
      </c>
      <c r="L7" s="28">
        <v>134.94</v>
      </c>
      <c r="M7" s="28">
        <v>135.03</v>
      </c>
      <c r="N7" s="28">
        <v>143.28</v>
      </c>
      <c r="O7" s="28">
        <v>153.26</v>
      </c>
      <c r="P7" s="28">
        <v>141.88999999999999</v>
      </c>
      <c r="Q7" s="28">
        <v>153.26</v>
      </c>
      <c r="R7" s="28">
        <v>146.94</v>
      </c>
      <c r="S7" s="28">
        <v>133.99</v>
      </c>
      <c r="T7" s="28">
        <v>140</v>
      </c>
      <c r="U7" s="28">
        <v>135.43</v>
      </c>
      <c r="V7" s="28">
        <v>130.13999999999999</v>
      </c>
      <c r="W7" s="28">
        <v>118.7</v>
      </c>
      <c r="X7" s="28">
        <v>109</v>
      </c>
      <c r="Y7" s="28">
        <v>135</v>
      </c>
      <c r="Z7" s="29"/>
      <c r="AA7" s="30">
        <f>IF(SUM(GR_MAINLAND_MCP_SUM_SELL)&lt;&gt;0,AVERAGEIF(GR_MAINLAND_MCP_SUM_SELL,"&lt;&gt;"""),"")</f>
        <v>127.01499999999999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16.914000000000001</v>
      </c>
      <c r="C11" s="47">
        <v>15.419</v>
      </c>
      <c r="D11" s="47">
        <v>4.6580000000000004</v>
      </c>
      <c r="E11" s="47">
        <v>2.0409999999999999</v>
      </c>
      <c r="F11" s="47">
        <v>2.1800000000000002</v>
      </c>
      <c r="G11" s="47">
        <v>3.19</v>
      </c>
      <c r="H11" s="47">
        <v>9.3729999999999993</v>
      </c>
      <c r="I11" s="47">
        <v>5.3520000000000003</v>
      </c>
      <c r="J11" s="47">
        <v>3.72</v>
      </c>
      <c r="K11" s="47">
        <v>14.507999999999999</v>
      </c>
      <c r="L11" s="47">
        <v>10</v>
      </c>
      <c r="M11" s="47">
        <v>30</v>
      </c>
      <c r="N11" s="47">
        <v>30.632999999999999</v>
      </c>
      <c r="O11" s="47">
        <v>18.396999999999998</v>
      </c>
      <c r="P11" s="47">
        <v>16.068000000000001</v>
      </c>
      <c r="Q11" s="47">
        <v>18.395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200.84800000000001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15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148</v>
      </c>
      <c r="S12" s="47">
        <v>50</v>
      </c>
      <c r="T12" s="47">
        <v>50</v>
      </c>
      <c r="U12" s="47"/>
      <c r="V12" s="47"/>
      <c r="W12" s="47"/>
      <c r="X12" s="47"/>
      <c r="Y12" s="47"/>
      <c r="Z12" s="48"/>
      <c r="AA12" s="49">
        <f>SUM(B12:Z12)</f>
        <v>263</v>
      </c>
    </row>
    <row r="13" spans="1:27" ht="24.95" customHeight="1" x14ac:dyDescent="0.2">
      <c r="A13" s="50" t="s">
        <v>9</v>
      </c>
      <c r="B13" s="51">
        <v>15.58</v>
      </c>
      <c r="C13" s="52">
        <v>15.465</v>
      </c>
      <c r="D13" s="52">
        <v>13.654</v>
      </c>
      <c r="E13" s="52">
        <v>14.084</v>
      </c>
      <c r="F13" s="52">
        <v>14.917</v>
      </c>
      <c r="G13" s="52">
        <v>13.803999999999998</v>
      </c>
      <c r="H13" s="52">
        <v>16.266999999999999</v>
      </c>
      <c r="I13" s="52">
        <v>18.62</v>
      </c>
      <c r="J13" s="52">
        <v>21.260999999999996</v>
      </c>
      <c r="K13" s="52">
        <v>25.943000000000001</v>
      </c>
      <c r="L13" s="52">
        <v>27.824999999999999</v>
      </c>
      <c r="M13" s="52">
        <v>28.728000000000002</v>
      </c>
      <c r="N13" s="52">
        <v>28.131</v>
      </c>
      <c r="O13" s="52">
        <v>28.978000000000002</v>
      </c>
      <c r="P13" s="52">
        <v>18.852</v>
      </c>
      <c r="Q13" s="52">
        <v>22.495999999999999</v>
      </c>
      <c r="R13" s="52">
        <v>9.92</v>
      </c>
      <c r="S13" s="52">
        <v>13.927</v>
      </c>
      <c r="T13" s="52">
        <v>4.7569999999999997</v>
      </c>
      <c r="U13" s="52">
        <v>15.202999999999999</v>
      </c>
      <c r="V13" s="52">
        <v>5.5449999999999999</v>
      </c>
      <c r="W13" s="52">
        <v>1.37</v>
      </c>
      <c r="X13" s="52"/>
      <c r="Y13" s="52">
        <v>4.2389999999999999</v>
      </c>
      <c r="Z13" s="53"/>
      <c r="AA13" s="54">
        <f>SUM(B13:Z13)</f>
        <v>379.56599999999997</v>
      </c>
    </row>
    <row r="14" spans="1:27" ht="30" customHeight="1" thickBot="1" x14ac:dyDescent="0.25">
      <c r="A14" s="55" t="s">
        <v>10</v>
      </c>
      <c r="B14" s="56">
        <f>IF(LEN(B$2)&gt;0,SUM(B10:B13),"")</f>
        <v>32.494</v>
      </c>
      <c r="C14" s="57">
        <f t="shared" ref="C14:Z14" si="0">IF(LEN(C$2)&gt;0,SUM(C10:C13),"")</f>
        <v>30.884</v>
      </c>
      <c r="D14" s="57">
        <f t="shared" si="0"/>
        <v>18.312000000000001</v>
      </c>
      <c r="E14" s="57">
        <f t="shared" si="0"/>
        <v>16.125</v>
      </c>
      <c r="F14" s="57">
        <f t="shared" si="0"/>
        <v>32.097000000000001</v>
      </c>
      <c r="G14" s="57">
        <f t="shared" si="0"/>
        <v>16.994</v>
      </c>
      <c r="H14" s="57">
        <f t="shared" si="0"/>
        <v>25.64</v>
      </c>
      <c r="I14" s="57">
        <f t="shared" si="0"/>
        <v>23.972000000000001</v>
      </c>
      <c r="J14" s="57">
        <f t="shared" si="0"/>
        <v>24.980999999999995</v>
      </c>
      <c r="K14" s="57">
        <f t="shared" si="0"/>
        <v>40.451000000000001</v>
      </c>
      <c r="L14" s="57">
        <f t="shared" si="0"/>
        <v>37.825000000000003</v>
      </c>
      <c r="M14" s="57">
        <f t="shared" si="0"/>
        <v>58.728000000000002</v>
      </c>
      <c r="N14" s="57">
        <f t="shared" si="0"/>
        <v>58.763999999999996</v>
      </c>
      <c r="O14" s="57">
        <f t="shared" si="0"/>
        <v>47.375</v>
      </c>
      <c r="P14" s="57">
        <f t="shared" si="0"/>
        <v>34.92</v>
      </c>
      <c r="Q14" s="57">
        <f t="shared" si="0"/>
        <v>40.890999999999998</v>
      </c>
      <c r="R14" s="57">
        <f t="shared" si="0"/>
        <v>157.91999999999999</v>
      </c>
      <c r="S14" s="57">
        <f t="shared" si="0"/>
        <v>63.927</v>
      </c>
      <c r="T14" s="57">
        <f t="shared" si="0"/>
        <v>54.756999999999998</v>
      </c>
      <c r="U14" s="57">
        <f t="shared" si="0"/>
        <v>15.202999999999999</v>
      </c>
      <c r="V14" s="57">
        <f t="shared" si="0"/>
        <v>5.5449999999999999</v>
      </c>
      <c r="W14" s="57">
        <f t="shared" si="0"/>
        <v>1.37</v>
      </c>
      <c r="X14" s="57">
        <f t="shared" si="0"/>
        <v>0</v>
      </c>
      <c r="Y14" s="57">
        <f t="shared" si="0"/>
        <v>4.2389999999999999</v>
      </c>
      <c r="Z14" s="58" t="str">
        <f t="shared" si="0"/>
        <v/>
      </c>
      <c r="AA14" s="59">
        <f>SUM(AA9:AA13)</f>
        <v>843.41399999999999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8.58</v>
      </c>
      <c r="Q19" s="76">
        <v>0.183</v>
      </c>
      <c r="R19" s="76">
        <v>1.9690000000000001</v>
      </c>
      <c r="S19" s="76">
        <v>1.6040000000000001</v>
      </c>
      <c r="T19" s="76">
        <v>9.4619999999999997</v>
      </c>
      <c r="U19" s="76">
        <v>1.9179999999999999</v>
      </c>
      <c r="V19" s="76">
        <v>6.6050000000000004</v>
      </c>
      <c r="W19" s="76">
        <v>19.731000000000002</v>
      </c>
      <c r="X19" s="76">
        <v>24.984999999999999</v>
      </c>
      <c r="Y19" s="76">
        <v>12.369</v>
      </c>
      <c r="Z19" s="73"/>
      <c r="AA19" s="74">
        <f>SUM(B19:Z19)</f>
        <v>87.406000000000006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8.58</v>
      </c>
      <c r="Q22" s="83">
        <f t="shared" si="1"/>
        <v>0.183</v>
      </c>
      <c r="R22" s="83">
        <f t="shared" si="1"/>
        <v>1.9690000000000001</v>
      </c>
      <c r="S22" s="83">
        <f t="shared" si="1"/>
        <v>1.6040000000000001</v>
      </c>
      <c r="T22" s="83">
        <f t="shared" si="1"/>
        <v>9.4619999999999997</v>
      </c>
      <c r="U22" s="83">
        <f t="shared" si="1"/>
        <v>1.9179999999999999</v>
      </c>
      <c r="V22" s="83">
        <f t="shared" si="1"/>
        <v>6.6050000000000004</v>
      </c>
      <c r="W22" s="83">
        <f t="shared" si="1"/>
        <v>19.731000000000002</v>
      </c>
      <c r="X22" s="83">
        <f t="shared" si="1"/>
        <v>24.984999999999999</v>
      </c>
      <c r="Y22" s="83">
        <f t="shared" si="1"/>
        <v>12.369</v>
      </c>
      <c r="Z22" s="84" t="str">
        <f t="shared" si="1"/>
        <v/>
      </c>
      <c r="AA22" s="85">
        <f>SUM(AA17:AA21)</f>
        <v>87.406000000000006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32.494</v>
      </c>
      <c r="C26" s="72">
        <v>30.884</v>
      </c>
      <c r="D26" s="72">
        <v>18.312000000000001</v>
      </c>
      <c r="E26" s="72">
        <v>16.125</v>
      </c>
      <c r="F26" s="72">
        <v>32.097000000000001</v>
      </c>
      <c r="G26" s="72">
        <v>16.994</v>
      </c>
      <c r="H26" s="72">
        <v>25.64</v>
      </c>
      <c r="I26" s="72">
        <v>23.972000000000001</v>
      </c>
      <c r="J26" s="72">
        <v>24.981000000000002</v>
      </c>
      <c r="K26" s="72">
        <v>40.451000000000001</v>
      </c>
      <c r="L26" s="72">
        <v>37.825000000000003</v>
      </c>
      <c r="M26" s="72">
        <v>58.728000000000002</v>
      </c>
      <c r="N26" s="72">
        <v>58.764000000000003</v>
      </c>
      <c r="O26" s="72">
        <v>47.375</v>
      </c>
      <c r="P26" s="72">
        <v>43.5</v>
      </c>
      <c r="Q26" s="72">
        <v>41.073999999999998</v>
      </c>
      <c r="R26" s="72">
        <v>159.88900000000001</v>
      </c>
      <c r="S26" s="72">
        <v>65.531000000000006</v>
      </c>
      <c r="T26" s="72">
        <v>64.218999999999994</v>
      </c>
      <c r="U26" s="72">
        <v>17.120999999999999</v>
      </c>
      <c r="V26" s="72">
        <v>12.15</v>
      </c>
      <c r="W26" s="72">
        <v>21.100999999999999</v>
      </c>
      <c r="X26" s="72">
        <v>24.984999999999999</v>
      </c>
      <c r="Y26" s="72">
        <v>16.608000000000001</v>
      </c>
      <c r="Z26" s="73"/>
      <c r="AA26" s="74">
        <f>SUM(B26:Z26)</f>
        <v>930.81999999999994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32.494</v>
      </c>
      <c r="C28" s="57">
        <f t="shared" ref="C28:Z28" si="2">IF(LEN(C$2)&gt;0,SUM(C25:C27),"")</f>
        <v>30.884</v>
      </c>
      <c r="D28" s="57">
        <f t="shared" si="2"/>
        <v>18.312000000000001</v>
      </c>
      <c r="E28" s="57">
        <f t="shared" si="2"/>
        <v>16.125</v>
      </c>
      <c r="F28" s="57">
        <f t="shared" si="2"/>
        <v>32.097000000000001</v>
      </c>
      <c r="G28" s="57">
        <f t="shared" si="2"/>
        <v>16.994</v>
      </c>
      <c r="H28" s="57">
        <f t="shared" si="2"/>
        <v>25.64</v>
      </c>
      <c r="I28" s="57">
        <f t="shared" si="2"/>
        <v>23.972000000000001</v>
      </c>
      <c r="J28" s="57">
        <f t="shared" si="2"/>
        <v>24.981000000000002</v>
      </c>
      <c r="K28" s="57">
        <f t="shared" si="2"/>
        <v>40.451000000000001</v>
      </c>
      <c r="L28" s="57">
        <f t="shared" si="2"/>
        <v>37.825000000000003</v>
      </c>
      <c r="M28" s="57">
        <f t="shared" si="2"/>
        <v>58.728000000000002</v>
      </c>
      <c r="N28" s="57">
        <f t="shared" si="2"/>
        <v>58.764000000000003</v>
      </c>
      <c r="O28" s="57">
        <f t="shared" si="2"/>
        <v>47.375</v>
      </c>
      <c r="P28" s="57">
        <f t="shared" si="2"/>
        <v>43.5</v>
      </c>
      <c r="Q28" s="57">
        <f t="shared" si="2"/>
        <v>41.073999999999998</v>
      </c>
      <c r="R28" s="57">
        <f t="shared" si="2"/>
        <v>159.88900000000001</v>
      </c>
      <c r="S28" s="57">
        <f t="shared" si="2"/>
        <v>65.531000000000006</v>
      </c>
      <c r="T28" s="57">
        <f t="shared" si="2"/>
        <v>64.218999999999994</v>
      </c>
      <c r="U28" s="57">
        <f t="shared" si="2"/>
        <v>17.120999999999999</v>
      </c>
      <c r="V28" s="57">
        <f t="shared" si="2"/>
        <v>12.15</v>
      </c>
      <c r="W28" s="57">
        <f t="shared" si="2"/>
        <v>21.100999999999999</v>
      </c>
      <c r="X28" s="57">
        <f t="shared" si="2"/>
        <v>24.984999999999999</v>
      </c>
      <c r="Y28" s="57">
        <f t="shared" si="2"/>
        <v>16.608000000000001</v>
      </c>
      <c r="Z28" s="58" t="str">
        <f t="shared" si="2"/>
        <v/>
      </c>
      <c r="AA28" s="59">
        <f>SUM(AA25:AA27)</f>
        <v>930.81999999999994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32.494</v>
      </c>
      <c r="C47" s="83">
        <f t="shared" ref="C47:Z47" si="8">IF(LEN(C$2)&gt;0,C14+C22+C36,"")</f>
        <v>30.884</v>
      </c>
      <c r="D47" s="83">
        <f t="shared" si="8"/>
        <v>18.312000000000001</v>
      </c>
      <c r="E47" s="83">
        <f t="shared" si="8"/>
        <v>16.125</v>
      </c>
      <c r="F47" s="83">
        <f t="shared" si="8"/>
        <v>32.097000000000001</v>
      </c>
      <c r="G47" s="83">
        <f t="shared" si="8"/>
        <v>16.994</v>
      </c>
      <c r="H47" s="83">
        <f t="shared" si="8"/>
        <v>25.64</v>
      </c>
      <c r="I47" s="83">
        <f t="shared" si="8"/>
        <v>23.972000000000001</v>
      </c>
      <c r="J47" s="83">
        <f t="shared" si="8"/>
        <v>24.980999999999995</v>
      </c>
      <c r="K47" s="83">
        <f t="shared" si="8"/>
        <v>40.451000000000001</v>
      </c>
      <c r="L47" s="83">
        <f t="shared" si="8"/>
        <v>37.825000000000003</v>
      </c>
      <c r="M47" s="83">
        <f t="shared" si="8"/>
        <v>58.728000000000002</v>
      </c>
      <c r="N47" s="83">
        <f t="shared" si="8"/>
        <v>58.763999999999996</v>
      </c>
      <c r="O47" s="83">
        <f t="shared" si="8"/>
        <v>47.375</v>
      </c>
      <c r="P47" s="83">
        <f t="shared" si="8"/>
        <v>43.5</v>
      </c>
      <c r="Q47" s="83">
        <f t="shared" si="8"/>
        <v>41.073999999999998</v>
      </c>
      <c r="R47" s="83">
        <f t="shared" si="8"/>
        <v>159.88899999999998</v>
      </c>
      <c r="S47" s="83">
        <f t="shared" si="8"/>
        <v>65.531000000000006</v>
      </c>
      <c r="T47" s="83">
        <f t="shared" si="8"/>
        <v>64.218999999999994</v>
      </c>
      <c r="U47" s="83">
        <f t="shared" si="8"/>
        <v>17.120999999999999</v>
      </c>
      <c r="V47" s="83">
        <f t="shared" si="8"/>
        <v>12.15</v>
      </c>
      <c r="W47" s="83">
        <f t="shared" si="8"/>
        <v>21.101000000000003</v>
      </c>
      <c r="X47" s="83">
        <f t="shared" si="8"/>
        <v>24.984999999999999</v>
      </c>
      <c r="Y47" s="83">
        <f t="shared" si="8"/>
        <v>16.608000000000001</v>
      </c>
      <c r="Z47" s="84" t="str">
        <f t="shared" si="8"/>
        <v/>
      </c>
      <c r="AA47" s="100">
        <f>SUM(B47:Z47)</f>
        <v>930.81999999999994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32.494</v>
      </c>
      <c r="C4" s="18">
        <v>30.884</v>
      </c>
      <c r="D4" s="18">
        <v>18.312000000000001</v>
      </c>
      <c r="E4" s="18">
        <v>16.125</v>
      </c>
      <c r="F4" s="18">
        <v>32.097000000000001</v>
      </c>
      <c r="G4" s="18">
        <v>16.994</v>
      </c>
      <c r="H4" s="18">
        <v>25.639999999999993</v>
      </c>
      <c r="I4" s="18">
        <v>23.972000000000001</v>
      </c>
      <c r="J4" s="18">
        <v>24.981000000000002</v>
      </c>
      <c r="K4" s="18">
        <v>40.450999999999993</v>
      </c>
      <c r="L4" s="18">
        <v>37.824999999999996</v>
      </c>
      <c r="M4" s="18">
        <v>58.728000000000002</v>
      </c>
      <c r="N4" s="18">
        <v>58.764000000000003</v>
      </c>
      <c r="O4" s="18">
        <v>47.375</v>
      </c>
      <c r="P4" s="18">
        <v>43.5</v>
      </c>
      <c r="Q4" s="18">
        <v>41.073999999999998</v>
      </c>
      <c r="R4" s="18">
        <v>159.88899999999998</v>
      </c>
      <c r="S4" s="18">
        <v>65.531000000000006</v>
      </c>
      <c r="T4" s="18">
        <v>64.218999999999994</v>
      </c>
      <c r="U4" s="18">
        <v>17.121000000000002</v>
      </c>
      <c r="V4" s="18">
        <v>12.149999999999999</v>
      </c>
      <c r="W4" s="18">
        <v>21.100999999999999</v>
      </c>
      <c r="X4" s="18">
        <v>24.985000000000003</v>
      </c>
      <c r="Y4" s="18">
        <v>16.608000000000001</v>
      </c>
      <c r="Z4" s="19"/>
      <c r="AA4" s="20">
        <f>SUM(B4:Z4)</f>
        <v>930.81999999999994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123.83</v>
      </c>
      <c r="D7" s="28">
        <v>116.39</v>
      </c>
      <c r="E7" s="28">
        <v>104.65</v>
      </c>
      <c r="F7" s="28">
        <v>96.4</v>
      </c>
      <c r="G7" s="28">
        <v>97</v>
      </c>
      <c r="H7" s="28">
        <v>105.77</v>
      </c>
      <c r="I7" s="28">
        <v>116.9</v>
      </c>
      <c r="J7" s="28">
        <v>123.98</v>
      </c>
      <c r="K7" s="28">
        <v>125.58</v>
      </c>
      <c r="L7" s="28">
        <v>134.94</v>
      </c>
      <c r="M7" s="28">
        <v>135.03</v>
      </c>
      <c r="N7" s="28">
        <v>143.28</v>
      </c>
      <c r="O7" s="28">
        <v>153.26</v>
      </c>
      <c r="P7" s="28">
        <v>141.88999999999999</v>
      </c>
      <c r="Q7" s="28">
        <v>153.26</v>
      </c>
      <c r="R7" s="28">
        <v>146.94</v>
      </c>
      <c r="S7" s="28">
        <v>133.99</v>
      </c>
      <c r="T7" s="28">
        <v>140</v>
      </c>
      <c r="U7" s="28">
        <v>135.43</v>
      </c>
      <c r="V7" s="28">
        <v>130.13999999999999</v>
      </c>
      <c r="W7" s="28">
        <v>118.7</v>
      </c>
      <c r="X7" s="28">
        <v>109</v>
      </c>
      <c r="Y7" s="28">
        <v>135</v>
      </c>
      <c r="Z7" s="29"/>
      <c r="AA7" s="30">
        <v>127.01499999999999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15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3.544</v>
      </c>
      <c r="S11" s="47">
        <v>50</v>
      </c>
      <c r="T11" s="47">
        <v>50</v>
      </c>
      <c r="U11" s="47"/>
      <c r="V11" s="47"/>
      <c r="W11" s="47"/>
      <c r="X11" s="47"/>
      <c r="Y11" s="47"/>
      <c r="Z11" s="48"/>
      <c r="AA11" s="49">
        <f>SUM(B11:Z11)</f>
        <v>118.544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6</v>
      </c>
      <c r="X13" s="52">
        <v>8.4990000000000006</v>
      </c>
      <c r="Y13" s="52"/>
      <c r="Z13" s="53"/>
      <c r="AA13" s="54">
        <f>SUM(B13:Z13)</f>
        <v>14.499000000000001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15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3.544</v>
      </c>
      <c r="S14" s="57">
        <f t="shared" si="0"/>
        <v>50</v>
      </c>
      <c r="T14" s="57">
        <f t="shared" si="0"/>
        <v>50</v>
      </c>
      <c r="U14" s="57">
        <f t="shared" si="0"/>
        <v>0</v>
      </c>
      <c r="V14" s="57">
        <f t="shared" si="0"/>
        <v>0</v>
      </c>
      <c r="W14" s="57">
        <f t="shared" si="0"/>
        <v>6</v>
      </c>
      <c r="X14" s="57">
        <f t="shared" si="0"/>
        <v>8.4990000000000006</v>
      </c>
      <c r="Y14" s="57">
        <f t="shared" si="0"/>
        <v>0</v>
      </c>
      <c r="Z14" s="58" t="str">
        <f t="shared" si="0"/>
        <v/>
      </c>
      <c r="AA14" s="59">
        <f>SUM(AA9:AA13)</f>
        <v>133.04300000000001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82.397999999999996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82.397999999999996</v>
      </c>
    </row>
    <row r="18" spans="1:27" ht="24.95" customHeight="1" x14ac:dyDescent="0.2">
      <c r="A18" s="70" t="s">
        <v>13</v>
      </c>
      <c r="B18" s="71">
        <v>0.79100000000000004</v>
      </c>
      <c r="C18" s="72">
        <v>0.77700000000000002</v>
      </c>
      <c r="D18" s="72">
        <v>0.77800000000000002</v>
      </c>
      <c r="E18" s="72">
        <v>0.78100000000000003</v>
      </c>
      <c r="F18" s="72">
        <v>0.80400000000000005</v>
      </c>
      <c r="G18" s="72">
        <v>0.94199999999999995</v>
      </c>
      <c r="H18" s="72">
        <v>1.202</v>
      </c>
      <c r="I18" s="72">
        <v>1.4059999999999999</v>
      </c>
      <c r="J18" s="72">
        <v>1.5029999999999999</v>
      </c>
      <c r="K18" s="72">
        <v>1.5429999999999999</v>
      </c>
      <c r="L18" s="72">
        <v>1.5620000000000001</v>
      </c>
      <c r="M18" s="72">
        <v>6.2030000000000003</v>
      </c>
      <c r="N18" s="72">
        <v>18.061999999999998</v>
      </c>
      <c r="O18" s="72">
        <v>17.888999999999999</v>
      </c>
      <c r="P18" s="72">
        <v>17.224999999999998</v>
      </c>
      <c r="Q18" s="72">
        <v>16.565999999999999</v>
      </c>
      <c r="R18" s="72">
        <v>1.329</v>
      </c>
      <c r="S18" s="72">
        <v>1.274</v>
      </c>
      <c r="T18" s="72">
        <v>1.234</v>
      </c>
      <c r="U18" s="72">
        <v>1.179</v>
      </c>
      <c r="V18" s="72">
        <v>1.07</v>
      </c>
      <c r="W18" s="72">
        <v>0.95299999999999996</v>
      </c>
      <c r="X18" s="72">
        <v>0.89100000000000001</v>
      </c>
      <c r="Y18" s="72">
        <v>0.85</v>
      </c>
      <c r="Z18" s="73"/>
      <c r="AA18" s="74">
        <f>SUM(B18:Z18)</f>
        <v>96.813999999999979</v>
      </c>
    </row>
    <row r="19" spans="1:27" ht="24.95" customHeight="1" x14ac:dyDescent="0.2">
      <c r="A19" s="70" t="s">
        <v>14</v>
      </c>
      <c r="B19" s="75">
        <v>31.702999999999999</v>
      </c>
      <c r="C19" s="76">
        <v>30.106999999999999</v>
      </c>
      <c r="D19" s="76">
        <v>17.534000000000002</v>
      </c>
      <c r="E19" s="76">
        <v>15.343999999999999</v>
      </c>
      <c r="F19" s="76">
        <v>16.292999999999999</v>
      </c>
      <c r="G19" s="76">
        <v>16.052</v>
      </c>
      <c r="H19" s="76">
        <v>24.437999999999995</v>
      </c>
      <c r="I19" s="76">
        <v>22.565999999999999</v>
      </c>
      <c r="J19" s="76">
        <v>23.478000000000002</v>
      </c>
      <c r="K19" s="76">
        <v>38.908000000000001</v>
      </c>
      <c r="L19" s="76">
        <v>36.263000000000005</v>
      </c>
      <c r="M19" s="76">
        <v>52.524999999999999</v>
      </c>
      <c r="N19" s="76">
        <v>40.701999999999998</v>
      </c>
      <c r="O19" s="76">
        <v>29.485999999999997</v>
      </c>
      <c r="P19" s="76">
        <v>26.274999999999999</v>
      </c>
      <c r="Q19" s="76">
        <v>24.507999999999999</v>
      </c>
      <c r="R19" s="76">
        <v>72.618000000000009</v>
      </c>
      <c r="S19" s="76">
        <v>14.257000000000001</v>
      </c>
      <c r="T19" s="76">
        <v>12.984999999999999</v>
      </c>
      <c r="U19" s="76">
        <v>15.942</v>
      </c>
      <c r="V19" s="76">
        <v>11.079999999999998</v>
      </c>
      <c r="W19" s="76">
        <v>14.147999999999998</v>
      </c>
      <c r="X19" s="76">
        <v>15.594999999999999</v>
      </c>
      <c r="Y19" s="76">
        <v>15.758000000000001</v>
      </c>
      <c r="Z19" s="73"/>
      <c r="AA19" s="74">
        <f>SUM(B19:Z19)</f>
        <v>618.56500000000005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32.494</v>
      </c>
      <c r="C22" s="83">
        <f t="shared" si="1"/>
        <v>30.884</v>
      </c>
      <c r="D22" s="83">
        <f t="shared" si="1"/>
        <v>18.312000000000001</v>
      </c>
      <c r="E22" s="83">
        <f t="shared" si="1"/>
        <v>16.125</v>
      </c>
      <c r="F22" s="83">
        <f t="shared" si="1"/>
        <v>17.096999999999998</v>
      </c>
      <c r="G22" s="83">
        <f t="shared" si="1"/>
        <v>16.994</v>
      </c>
      <c r="H22" s="83">
        <f t="shared" si="1"/>
        <v>25.639999999999993</v>
      </c>
      <c r="I22" s="83">
        <f t="shared" si="1"/>
        <v>23.971999999999998</v>
      </c>
      <c r="J22" s="83">
        <f t="shared" si="1"/>
        <v>24.981000000000002</v>
      </c>
      <c r="K22" s="83">
        <f t="shared" si="1"/>
        <v>40.451000000000001</v>
      </c>
      <c r="L22" s="83">
        <f t="shared" si="1"/>
        <v>37.825000000000003</v>
      </c>
      <c r="M22" s="83">
        <f t="shared" si="1"/>
        <v>58.728000000000002</v>
      </c>
      <c r="N22" s="83">
        <f t="shared" si="1"/>
        <v>58.763999999999996</v>
      </c>
      <c r="O22" s="83">
        <f t="shared" si="1"/>
        <v>47.375</v>
      </c>
      <c r="P22" s="83">
        <f t="shared" si="1"/>
        <v>43.5</v>
      </c>
      <c r="Q22" s="83">
        <f t="shared" si="1"/>
        <v>41.073999999999998</v>
      </c>
      <c r="R22" s="83">
        <f t="shared" si="1"/>
        <v>156.345</v>
      </c>
      <c r="S22" s="83">
        <f t="shared" si="1"/>
        <v>15.531000000000002</v>
      </c>
      <c r="T22" s="83">
        <f t="shared" si="1"/>
        <v>14.218999999999999</v>
      </c>
      <c r="U22" s="83">
        <f t="shared" si="1"/>
        <v>17.120999999999999</v>
      </c>
      <c r="V22" s="83">
        <f t="shared" si="1"/>
        <v>12.149999999999999</v>
      </c>
      <c r="W22" s="83">
        <f t="shared" si="1"/>
        <v>15.100999999999997</v>
      </c>
      <c r="X22" s="83">
        <f t="shared" si="1"/>
        <v>16.485999999999997</v>
      </c>
      <c r="Y22" s="83">
        <f t="shared" si="1"/>
        <v>16.608000000000001</v>
      </c>
      <c r="Z22" s="84">
        <f t="shared" si="1"/>
        <v>0</v>
      </c>
      <c r="AA22" s="85">
        <f t="shared" si="1"/>
        <v>797.77700000000004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32.494</v>
      </c>
      <c r="C26" s="72">
        <v>30.884</v>
      </c>
      <c r="D26" s="72">
        <v>18.312000000000001</v>
      </c>
      <c r="E26" s="72">
        <v>16.125</v>
      </c>
      <c r="F26" s="72">
        <v>32.097000000000001</v>
      </c>
      <c r="G26" s="72">
        <v>16.994</v>
      </c>
      <c r="H26" s="72">
        <v>25.64</v>
      </c>
      <c r="I26" s="72">
        <v>23.972000000000001</v>
      </c>
      <c r="J26" s="72">
        <v>24.981000000000002</v>
      </c>
      <c r="K26" s="72">
        <v>40.451000000000001</v>
      </c>
      <c r="L26" s="72">
        <v>37.825000000000003</v>
      </c>
      <c r="M26" s="72">
        <v>58.728000000000002</v>
      </c>
      <c r="N26" s="72">
        <v>58.764000000000003</v>
      </c>
      <c r="O26" s="72">
        <v>47.375</v>
      </c>
      <c r="P26" s="72">
        <v>43.5</v>
      </c>
      <c r="Q26" s="72">
        <v>41.073999999999998</v>
      </c>
      <c r="R26" s="72">
        <v>159.88900000000001</v>
      </c>
      <c r="S26" s="72">
        <v>65.531000000000006</v>
      </c>
      <c r="T26" s="72">
        <v>64.218999999999994</v>
      </c>
      <c r="U26" s="72">
        <v>17.120999999999999</v>
      </c>
      <c r="V26" s="72">
        <v>12.15</v>
      </c>
      <c r="W26" s="72">
        <v>21.100999999999999</v>
      </c>
      <c r="X26" s="72">
        <v>24.984999999999999</v>
      </c>
      <c r="Y26" s="72">
        <v>16.608000000000001</v>
      </c>
      <c r="Z26" s="73"/>
      <c r="AA26" s="74">
        <f>SUM(B26:Z26)</f>
        <v>930.81999999999994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32.494</v>
      </c>
      <c r="C28" s="57">
        <f t="shared" si="2"/>
        <v>30.884</v>
      </c>
      <c r="D28" s="57">
        <f t="shared" si="2"/>
        <v>18.312000000000001</v>
      </c>
      <c r="E28" s="57">
        <f t="shared" si="2"/>
        <v>16.125</v>
      </c>
      <c r="F28" s="57">
        <f t="shared" si="2"/>
        <v>32.097000000000001</v>
      </c>
      <c r="G28" s="57">
        <f t="shared" si="2"/>
        <v>16.994</v>
      </c>
      <c r="H28" s="57">
        <f t="shared" si="2"/>
        <v>25.64</v>
      </c>
      <c r="I28" s="57">
        <f t="shared" si="2"/>
        <v>23.972000000000001</v>
      </c>
      <c r="J28" s="57">
        <f t="shared" si="2"/>
        <v>24.981000000000002</v>
      </c>
      <c r="K28" s="57">
        <f t="shared" si="2"/>
        <v>40.451000000000001</v>
      </c>
      <c r="L28" s="57">
        <f t="shared" si="2"/>
        <v>37.825000000000003</v>
      </c>
      <c r="M28" s="57">
        <f t="shared" si="2"/>
        <v>58.728000000000002</v>
      </c>
      <c r="N28" s="57">
        <f t="shared" si="2"/>
        <v>58.764000000000003</v>
      </c>
      <c r="O28" s="57">
        <f t="shared" si="2"/>
        <v>47.375</v>
      </c>
      <c r="P28" s="57">
        <f t="shared" si="2"/>
        <v>43.5</v>
      </c>
      <c r="Q28" s="57">
        <f t="shared" si="2"/>
        <v>41.073999999999998</v>
      </c>
      <c r="R28" s="57">
        <f t="shared" si="2"/>
        <v>159.88900000000001</v>
      </c>
      <c r="S28" s="57">
        <f t="shared" si="2"/>
        <v>65.531000000000006</v>
      </c>
      <c r="T28" s="57">
        <f t="shared" si="2"/>
        <v>64.218999999999994</v>
      </c>
      <c r="U28" s="57">
        <f t="shared" si="2"/>
        <v>17.120999999999999</v>
      </c>
      <c r="V28" s="57">
        <f t="shared" si="2"/>
        <v>12.15</v>
      </c>
      <c r="W28" s="57">
        <f t="shared" si="2"/>
        <v>21.100999999999999</v>
      </c>
      <c r="X28" s="57">
        <f t="shared" si="2"/>
        <v>24.984999999999999</v>
      </c>
      <c r="Y28" s="57">
        <f t="shared" si="2"/>
        <v>16.608000000000001</v>
      </c>
      <c r="Z28" s="58">
        <f t="shared" si="2"/>
        <v>0</v>
      </c>
      <c r="AA28" s="59">
        <f t="shared" si="2"/>
        <v>930.81999999999994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32.494</v>
      </c>
      <c r="C47" s="83">
        <f t="shared" ref="C47:Z47" si="8">SUM(C10:C13)+C22+C36</f>
        <v>30.884</v>
      </c>
      <c r="D47" s="83">
        <f t="shared" si="8"/>
        <v>18.312000000000001</v>
      </c>
      <c r="E47" s="83">
        <f t="shared" si="8"/>
        <v>16.125</v>
      </c>
      <c r="F47" s="83">
        <f t="shared" si="8"/>
        <v>32.096999999999994</v>
      </c>
      <c r="G47" s="83">
        <f t="shared" si="8"/>
        <v>16.994</v>
      </c>
      <c r="H47" s="83">
        <f t="shared" si="8"/>
        <v>25.639999999999993</v>
      </c>
      <c r="I47" s="83">
        <f t="shared" si="8"/>
        <v>23.971999999999998</v>
      </c>
      <c r="J47" s="83">
        <f t="shared" si="8"/>
        <v>24.981000000000002</v>
      </c>
      <c r="K47" s="83">
        <f t="shared" si="8"/>
        <v>40.451000000000001</v>
      </c>
      <c r="L47" s="83">
        <f t="shared" si="8"/>
        <v>37.825000000000003</v>
      </c>
      <c r="M47" s="83">
        <f t="shared" si="8"/>
        <v>58.728000000000002</v>
      </c>
      <c r="N47" s="83">
        <f t="shared" si="8"/>
        <v>58.763999999999996</v>
      </c>
      <c r="O47" s="83">
        <f t="shared" si="8"/>
        <v>47.375</v>
      </c>
      <c r="P47" s="83">
        <f t="shared" si="8"/>
        <v>43.5</v>
      </c>
      <c r="Q47" s="83">
        <f t="shared" si="8"/>
        <v>41.073999999999998</v>
      </c>
      <c r="R47" s="83">
        <f t="shared" si="8"/>
        <v>159.88900000000001</v>
      </c>
      <c r="S47" s="83">
        <f t="shared" si="8"/>
        <v>65.531000000000006</v>
      </c>
      <c r="T47" s="83">
        <f t="shared" si="8"/>
        <v>64.218999999999994</v>
      </c>
      <c r="U47" s="83">
        <f t="shared" si="8"/>
        <v>17.120999999999999</v>
      </c>
      <c r="V47" s="83">
        <f t="shared" si="8"/>
        <v>12.149999999999999</v>
      </c>
      <c r="W47" s="83">
        <f t="shared" si="8"/>
        <v>21.100999999999999</v>
      </c>
      <c r="X47" s="83">
        <f t="shared" si="8"/>
        <v>24.984999999999999</v>
      </c>
      <c r="Y47" s="83">
        <f t="shared" si="8"/>
        <v>16.608000000000001</v>
      </c>
      <c r="Z47" s="84">
        <f t="shared" si="8"/>
        <v>0</v>
      </c>
      <c r="AA47" s="100">
        <f>SUM(B47:Z47)</f>
        <v>930.81999999999994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2021-06-29T12:50:47Z</dcterms:created>
  <dcterms:modified xsi:type="dcterms:W3CDTF">2021-06-29T12:50:47Z</dcterms:modified>
</cp:coreProperties>
</file>