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[1]SPOT_Orders_OverView_01!$A$26:$A$43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<sst xmlns="http://schemas.openxmlformats.org/spreadsheetml/2006/main" count="110" uniqueCount="49">
  <si>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28/06/2021 15:46:40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</si>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</sst>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0.183</c:v>
                </c:pt>
                <c:pt idx="14">
                  <c:v>12.524999999999999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0.59299999999999997</c:v>
                </c:pt>
                <c:pt idx="1">
                  <c:v>0.54400000000000004</c:v>
                </c:pt>
                <c:pt idx="2">
                  <c:v>0.45600000000000002</c:v>
                </c:pt>
                <c:pt idx="3">
                  <c:v>0.32900000000000001</c:v>
                </c:pt>
                <c:pt idx="4">
                  <c:v>0.29499999999999998</c:v>
                </c:pt>
                <c:pt idx="5">
                  <c:v>0.39400000000000002</c:v>
                </c:pt>
                <c:pt idx="6">
                  <c:v>0.96399999999999997</c:v>
                </c:pt>
                <c:pt idx="7">
                  <c:v>2.0099999999999998</c:v>
                </c:pt>
                <c:pt idx="8">
                  <c:v>3.8449999999999998</c:v>
                </c:pt>
                <c:pt idx="9">
                  <c:v>9.875</c:v>
                </c:pt>
                <c:pt idx="10">
                  <c:v>12.398000000000001</c:v>
                </c:pt>
                <c:pt idx="11">
                  <c:v>19.516000000000002</c:v>
                </c:pt>
                <c:pt idx="12">
                  <c:v>7.8849999999999998</c:v>
                </c:pt>
                <c:pt idx="13">
                  <c:v>5.1520000000000001</c:v>
                </c:pt>
                <c:pt idx="14">
                  <c:v>3.8739999999999997</c:v>
                </c:pt>
                <c:pt idx="15">
                  <c:v>3.4319999999999999</c:v>
                </c:pt>
                <c:pt idx="16">
                  <c:v>17.931000000000001</c:v>
                </c:pt>
                <c:pt idx="17">
                  <c:v>5.2669999999999995</c:v>
                </c:pt>
                <c:pt idx="18">
                  <c:v>16.667999999999999</c:v>
                </c:pt>
                <c:pt idx="19">
                  <c:v>14.777000000000001</c:v>
                </c:pt>
                <c:pt idx="20">
                  <c:v>17.527000000000001</c:v>
                </c:pt>
                <c:pt idx="23">
                  <c:v>10.210000000000001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6.1929999999999996</c:v>
                </c:pt>
                <c:pt idx="17">
                  <c:v>30</c:v>
                </c:pt>
                <c:pt idx="18">
                  <c:v>7.3310000000000004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4198912"/>
        <c:axId val="486090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31.823999999999998</c:v>
                </c:pt>
                <c:pt idx="1">
                  <c:v>25.13</c:v>
                </c:pt>
                <c:pt idx="2">
                  <c:v>32.296999999999997</c:v>
                </c:pt>
                <c:pt idx="3">
                  <c:v>25.259</c:v>
                </c:pt>
                <c:pt idx="4">
                  <c:v>19.181999999999995</c:v>
                </c:pt>
                <c:pt idx="5">
                  <c:v>18.391999999999996</c:v>
                </c:pt>
                <c:pt idx="6">
                  <c:v>27.791</c:v>
                </c:pt>
                <c:pt idx="7">
                  <c:v>39.307000000000002</c:v>
                </c:pt>
                <c:pt idx="8">
                  <c:v>31.809999999999995</c:v>
                </c:pt>
                <c:pt idx="9">
                  <c:v>33.832999999999998</c:v>
                </c:pt>
                <c:pt idx="10">
                  <c:v>31.786999999999999</c:v>
                </c:pt>
                <c:pt idx="11">
                  <c:v>32.784999999999997</c:v>
                </c:pt>
                <c:pt idx="12">
                  <c:v>35.628999999999998</c:v>
                </c:pt>
                <c:pt idx="13">
                  <c:v>37.347999999999992</c:v>
                </c:pt>
                <c:pt idx="14">
                  <c:v>54.881</c:v>
                </c:pt>
                <c:pt idx="15">
                  <c:v>36.347000000000001</c:v>
                </c:pt>
                <c:pt idx="16">
                  <c:v>56.263999999999996</c:v>
                </c:pt>
                <c:pt idx="17">
                  <c:v>143.024</c:v>
                </c:pt>
                <c:pt idx="18">
                  <c:v>55.324000000000005</c:v>
                </c:pt>
                <c:pt idx="19">
                  <c:v>78.117999999999995</c:v>
                </c:pt>
                <c:pt idx="20">
                  <c:v>69.159000000000006</c:v>
                </c:pt>
                <c:pt idx="21">
                  <c:v>63.907000000000004</c:v>
                </c:pt>
                <c:pt idx="22">
                  <c:v>68.254999999999995</c:v>
                </c:pt>
                <c:pt idx="23">
                  <c:v>55.727000000000004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198912"/>
        <c:axId val="486090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76.290000000000006</c:v>
                </c:pt>
                <c:pt idx="1">
                  <c:v>68.13</c:v>
                </c:pt>
                <c:pt idx="2">
                  <c:v>50.99</c:v>
                </c:pt>
                <c:pt idx="3">
                  <c:v>68.849999999999994</c:v>
                </c:pt>
                <c:pt idx="4">
                  <c:v>69.66</c:v>
                </c:pt>
                <c:pt idx="5">
                  <c:v>71.66</c:v>
                </c:pt>
                <c:pt idx="6">
                  <c:v>64.36</c:v>
                </c:pt>
                <c:pt idx="7">
                  <c:v>64.25</c:v>
                </c:pt>
                <c:pt idx="8">
                  <c:v>106.63</c:v>
                </c:pt>
                <c:pt idx="9">
                  <c:v>111.3</c:v>
                </c:pt>
                <c:pt idx="10">
                  <c:v>120.89</c:v>
                </c:pt>
                <c:pt idx="11">
                  <c:v>129.88999999999999</c:v>
                </c:pt>
                <c:pt idx="12">
                  <c:v>126.87</c:v>
                </c:pt>
                <c:pt idx="13">
                  <c:v>132.15</c:v>
                </c:pt>
                <c:pt idx="14">
                  <c:v>133.43</c:v>
                </c:pt>
                <c:pt idx="15">
                  <c:v>139.86000000000001</c:v>
                </c:pt>
                <c:pt idx="16">
                  <c:v>152.16999999999999</c:v>
                </c:pt>
                <c:pt idx="17">
                  <c:v>143.03</c:v>
                </c:pt>
                <c:pt idx="18">
                  <c:v>153.27000000000001</c:v>
                </c:pt>
                <c:pt idx="19">
                  <c:v>152.99</c:v>
                </c:pt>
                <c:pt idx="20">
                  <c:v>160</c:v>
                </c:pt>
                <c:pt idx="21">
                  <c:v>110</c:v>
                </c:pt>
                <c:pt idx="22">
                  <c:v>89.13</c:v>
                </c:pt>
                <c:pt idx="23">
                  <c:v>153.15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091256"/>
        <c:axId val="486090864"/>
      </c:lineChart>
      <c:catAx>
        <c:axId val="194198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090472"/>
        <c:crosses val="autoZero"/>
        <c:auto val="1"/>
        <c:lblAlgn val="ctr"/>
        <c:lblOffset val="100"/>
        <c:noMultiLvlLbl val="0"/>
      </c:catAx>
      <c:valAx>
        <c:axId val="48609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198912"/>
        <c:crosses val="autoZero"/>
        <c:crossBetween val="between"/>
      </c:valAx>
      <c:valAx>
        <c:axId val="486090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6091256"/>
        <c:crosses val="max"/>
        <c:crossBetween val="between"/>
      </c:valAx>
      <c:catAx>
        <c:axId val="486091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6090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44376</v>
          </cell>
        </row>
        <row r="5">
          <cell r="C5" t="str">
            <v>LIDA1</v>
          </cell>
        </row>
        <row r="26">
          <cell r="C26">
            <v>79</v>
          </cell>
        </row>
        <row r="27">
          <cell r="C27">
            <v>12.707999999999998</v>
          </cell>
        </row>
        <row r="28">
          <cell r="C28">
            <v>183.524</v>
          </cell>
        </row>
        <row r="29">
          <cell r="C29">
            <v>0</v>
          </cell>
        </row>
        <row r="30">
          <cell r="C30">
            <v>153.94200000000001</v>
          </cell>
        </row>
        <row r="31">
          <cell r="C31">
            <v>21.25</v>
          </cell>
        </row>
        <row r="32">
          <cell r="C32">
            <v>0</v>
          </cell>
        </row>
        <row r="33">
          <cell r="C33">
            <v>652.95600000000013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7.75</v>
          </cell>
        </row>
        <row r="39">
          <cell r="C39">
            <v>252.44300000000004</v>
          </cell>
        </row>
        <row r="40">
          <cell r="C40">
            <v>304.22800000000001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246.977</v>
          </cell>
        </row>
        <row r="46">
          <cell r="C46">
            <v>5.6260000000000003</v>
          </cell>
        </row>
        <row r="47">
          <cell r="C47">
            <v>286.35599999999994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76.290000000000006</v>
          </cell>
          <cell r="C7">
            <v>68.13</v>
          </cell>
          <cell r="D7">
            <v>50.99</v>
          </cell>
          <cell r="E7">
            <v>68.849999999999994</v>
          </cell>
          <cell r="F7">
            <v>69.66</v>
          </cell>
          <cell r="G7">
            <v>71.66</v>
          </cell>
          <cell r="H7">
            <v>64.36</v>
          </cell>
          <cell r="I7">
            <v>64.25</v>
          </cell>
          <cell r="J7">
            <v>106.63</v>
          </cell>
          <cell r="K7">
            <v>111.3</v>
          </cell>
          <cell r="L7">
            <v>120.89</v>
          </cell>
          <cell r="M7">
            <v>129.88999999999999</v>
          </cell>
          <cell r="N7">
            <v>126.87</v>
          </cell>
          <cell r="O7">
            <v>132.15</v>
          </cell>
          <cell r="P7">
            <v>133.43</v>
          </cell>
          <cell r="Q7">
            <v>139.86000000000001</v>
          </cell>
          <cell r="R7">
            <v>152.16999999999999</v>
          </cell>
          <cell r="S7">
            <v>143.03</v>
          </cell>
          <cell r="T7">
            <v>153.27000000000001</v>
          </cell>
          <cell r="U7">
            <v>152.99</v>
          </cell>
          <cell r="V7">
            <v>160</v>
          </cell>
          <cell r="W7">
            <v>110</v>
          </cell>
          <cell r="X7">
            <v>89.13</v>
          </cell>
          <cell r="Y7">
            <v>153.15</v>
          </cell>
        </row>
        <row r="11">
          <cell r="S11">
            <v>79</v>
          </cell>
        </row>
        <row r="35">
          <cell r="M35">
            <v>0.183</v>
          </cell>
          <cell r="P35">
            <v>6.8319999999999999</v>
          </cell>
        </row>
        <row r="36">
          <cell r="P36">
            <v>5.6929999999999996</v>
          </cell>
        </row>
        <row r="38">
          <cell r="Y38">
            <v>20</v>
          </cell>
        </row>
        <row r="45">
          <cell r="R45">
            <v>6.1929999999999996</v>
          </cell>
          <cell r="S45">
            <v>30</v>
          </cell>
          <cell r="T45">
            <v>7.3310000000000004</v>
          </cell>
          <cell r="U45">
            <v>30</v>
          </cell>
          <cell r="V45">
            <v>30</v>
          </cell>
          <cell r="W45">
            <v>30</v>
          </cell>
          <cell r="X45">
            <v>30</v>
          </cell>
        </row>
        <row r="57">
          <cell r="B57">
            <v>0.59299999999999997</v>
          </cell>
          <cell r="C57">
            <v>0.54400000000000004</v>
          </cell>
          <cell r="D57">
            <v>0.45600000000000002</v>
          </cell>
          <cell r="E57">
            <v>0.32900000000000001</v>
          </cell>
          <cell r="F57">
            <v>0.29499999999999998</v>
          </cell>
          <cell r="G57">
            <v>0.39400000000000002</v>
          </cell>
          <cell r="H57">
            <v>0.96399999999999997</v>
          </cell>
          <cell r="I57">
            <v>2.0099999999999998</v>
          </cell>
          <cell r="J57">
            <v>3.8449999999999998</v>
          </cell>
          <cell r="K57">
            <v>9.875</v>
          </cell>
          <cell r="L57">
            <v>12.398000000000001</v>
          </cell>
          <cell r="M57">
            <v>19.516000000000002</v>
          </cell>
          <cell r="N57">
            <v>7.8849999999999998</v>
          </cell>
          <cell r="O57">
            <v>5.1520000000000001</v>
          </cell>
          <cell r="P57">
            <v>3.8739999999999997</v>
          </cell>
          <cell r="Q57">
            <v>3.4319999999999999</v>
          </cell>
          <cell r="R57">
            <v>17.931000000000001</v>
          </cell>
          <cell r="S57">
            <v>5.2669999999999995</v>
          </cell>
          <cell r="T57">
            <v>16.667999999999999</v>
          </cell>
          <cell r="U57">
            <v>14.777000000000001</v>
          </cell>
          <cell r="V57">
            <v>17.527000000000001</v>
          </cell>
          <cell r="Y57">
            <v>10.210000000000001</v>
          </cell>
        </row>
        <row r="62">
          <cell r="J62">
            <v>4.25</v>
          </cell>
          <cell r="K62">
            <v>4.25</v>
          </cell>
          <cell r="L62">
            <v>4.25</v>
          </cell>
          <cell r="M62">
            <v>4.25</v>
          </cell>
          <cell r="N62">
            <v>4.25</v>
          </cell>
        </row>
        <row r="64">
          <cell r="B64">
            <v>31.231000000000002</v>
          </cell>
          <cell r="C64">
            <v>24.586000000000002</v>
          </cell>
          <cell r="D64">
            <v>31.840999999999998</v>
          </cell>
          <cell r="E64">
            <v>24.93</v>
          </cell>
          <cell r="F64">
            <v>18.887</v>
          </cell>
          <cell r="G64">
            <v>17.998000000000001</v>
          </cell>
          <cell r="H64">
            <v>26.827000000000002</v>
          </cell>
          <cell r="I64">
            <v>37.296999999999997</v>
          </cell>
          <cell r="J64">
            <v>23.714999999999996</v>
          </cell>
          <cell r="K64">
            <v>19.707999999999998</v>
          </cell>
          <cell r="L64">
            <v>15.138999999999999</v>
          </cell>
          <cell r="M64">
            <v>8.8360000000000003</v>
          </cell>
          <cell r="N64">
            <v>23.494</v>
          </cell>
          <cell r="O64">
            <v>32.196000000000005</v>
          </cell>
          <cell r="P64">
            <v>38.482000000000006</v>
          </cell>
          <cell r="Q64">
            <v>32.914999999999999</v>
          </cell>
          <cell r="R64">
            <v>32.14</v>
          </cell>
          <cell r="S64">
            <v>28.756999999999998</v>
          </cell>
          <cell r="T64">
            <v>31.324999999999999</v>
          </cell>
          <cell r="U64">
            <v>33.341000000000001</v>
          </cell>
          <cell r="V64">
            <v>21.632000000000001</v>
          </cell>
          <cell r="W64">
            <v>33.906999999999996</v>
          </cell>
          <cell r="X64">
            <v>38.255000000000003</v>
          </cell>
          <cell r="Y64">
            <v>25.516999999999999</v>
          </cell>
        </row>
      </sheetData>
      <sheetData sheetId="17">
        <row r="23">
          <cell r="S23">
            <v>25</v>
          </cell>
        </row>
        <row r="25">
          <cell r="S25">
            <v>25</v>
          </cell>
        </row>
        <row r="27">
          <cell r="R27">
            <v>6.1929999999999996</v>
          </cell>
          <cell r="S27">
            <v>59</v>
          </cell>
          <cell r="T27">
            <v>7.3310000000000004</v>
          </cell>
          <cell r="U27">
            <v>30</v>
          </cell>
          <cell r="V27">
            <v>20.079000000000001</v>
          </cell>
          <cell r="W27">
            <v>30</v>
          </cell>
          <cell r="X27">
            <v>30</v>
          </cell>
          <cell r="Y27">
            <v>14.374000000000001</v>
          </cell>
        </row>
        <row r="46">
          <cell r="Y46">
            <v>5.6260000000000003</v>
          </cell>
        </row>
        <row r="57">
          <cell r="B57">
            <v>31.823999999999998</v>
          </cell>
          <cell r="C57">
            <v>25.13</v>
          </cell>
          <cell r="D57">
            <v>32.286999999999999</v>
          </cell>
          <cell r="E57">
            <v>25.175999999999998</v>
          </cell>
          <cell r="F57">
            <v>19.123999999999999</v>
          </cell>
          <cell r="G57">
            <v>18.273</v>
          </cell>
          <cell r="H57">
            <v>27.451000000000001</v>
          </cell>
          <cell r="I57">
            <v>37.277000000000001</v>
          </cell>
          <cell r="J57">
            <v>2.1720000000000002</v>
          </cell>
          <cell r="N57">
            <v>2.1920000000000002</v>
          </cell>
          <cell r="O57">
            <v>3.9639999999999995</v>
          </cell>
          <cell r="Q57">
            <v>1.476</v>
          </cell>
          <cell r="W57">
            <v>26.847999999999999</v>
          </cell>
          <cell r="X57">
            <v>33.161999999999999</v>
          </cell>
        </row>
        <row r="62">
          <cell r="P62">
            <v>2.5</v>
          </cell>
          <cell r="Q62">
            <v>2.5</v>
          </cell>
          <cell r="S62">
            <v>2.75</v>
          </cell>
        </row>
        <row r="63">
          <cell r="J63">
            <v>15.657999999999999</v>
          </cell>
          <cell r="K63">
            <v>16.079000000000001</v>
          </cell>
          <cell r="L63">
            <v>16.236999999999998</v>
          </cell>
          <cell r="M63">
            <v>16.535</v>
          </cell>
          <cell r="N63">
            <v>16.427</v>
          </cell>
          <cell r="O63">
            <v>16.274000000000001</v>
          </cell>
          <cell r="P63">
            <v>15.760999999999999</v>
          </cell>
          <cell r="Q63">
            <v>15.180999999999999</v>
          </cell>
          <cell r="R63">
            <v>24.77</v>
          </cell>
          <cell r="S63">
            <v>13.954000000000001</v>
          </cell>
          <cell r="T63">
            <v>23.939999999999998</v>
          </cell>
          <cell r="U63">
            <v>22.646999999999998</v>
          </cell>
          <cell r="V63">
            <v>21.864000000000001</v>
          </cell>
          <cell r="Y63">
            <v>17.116</v>
          </cell>
        </row>
        <row r="64">
          <cell r="D64">
            <v>0.01</v>
          </cell>
          <cell r="E64">
            <v>8.299999999999999E-2</v>
          </cell>
          <cell r="F64">
            <v>5.8000000000000003E-2</v>
          </cell>
          <cell r="G64">
            <v>0.11899999999999999</v>
          </cell>
          <cell r="H64">
            <v>0.34</v>
          </cell>
          <cell r="I64">
            <v>2.0299999999999998</v>
          </cell>
          <cell r="J64">
            <v>13.979999999999999</v>
          </cell>
          <cell r="K64">
            <v>17.753999999999998</v>
          </cell>
          <cell r="L64">
            <v>15.549999999999999</v>
          </cell>
          <cell r="M64">
            <v>16.25</v>
          </cell>
          <cell r="N64">
            <v>17.010000000000002</v>
          </cell>
          <cell r="O64">
            <v>17.11</v>
          </cell>
          <cell r="P64">
            <v>36.619999999999997</v>
          </cell>
          <cell r="Q64">
            <v>17.190000000000001</v>
          </cell>
          <cell r="R64">
            <v>25.301000000000005</v>
          </cell>
          <cell r="S64">
            <v>17.32</v>
          </cell>
          <cell r="T64">
            <v>24.053000000000004</v>
          </cell>
          <cell r="U64">
            <v>25.471</v>
          </cell>
          <cell r="V64">
            <v>27.216000000000001</v>
          </cell>
          <cell r="W64">
            <v>7.0590000000000002</v>
          </cell>
          <cell r="X64">
            <v>5.093</v>
          </cell>
          <cell r="Y64">
            <v>18.611000000000001</v>
          </cell>
        </row>
      </sheetData>
      <sheetData sheetId="18">
        <row r="7">
          <cell r="B7">
            <v>76.290000000000006</v>
          </cell>
          <cell r="C7">
            <v>68.13</v>
          </cell>
          <cell r="D7">
            <v>50.99</v>
          </cell>
          <cell r="E7">
            <v>68.849999999999994</v>
          </cell>
          <cell r="F7">
            <v>69.66</v>
          </cell>
          <cell r="G7">
            <v>71.66</v>
          </cell>
          <cell r="H7">
            <v>64.36</v>
          </cell>
          <cell r="I7">
            <v>64.25</v>
          </cell>
          <cell r="J7">
            <v>106.63</v>
          </cell>
          <cell r="K7">
            <v>111.3</v>
          </cell>
          <cell r="L7">
            <v>120.89</v>
          </cell>
          <cell r="M7">
            <v>129.88999999999999</v>
          </cell>
          <cell r="N7">
            <v>126.87</v>
          </cell>
          <cell r="O7">
            <v>132.15</v>
          </cell>
          <cell r="P7">
            <v>133.43</v>
          </cell>
          <cell r="Q7">
            <v>139.86000000000001</v>
          </cell>
          <cell r="R7">
            <v>152.16999999999999</v>
          </cell>
          <cell r="S7">
            <v>143.03</v>
          </cell>
          <cell r="T7">
            <v>153.27000000000001</v>
          </cell>
          <cell r="U7">
            <v>152.99</v>
          </cell>
          <cell r="V7">
            <v>160</v>
          </cell>
          <cell r="W7">
            <v>110</v>
          </cell>
          <cell r="X7">
            <v>89.13</v>
          </cell>
          <cell r="Y7">
            <v>153.15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MOH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ATTIKI_GSC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ELTA</v>
          </cell>
        </row>
        <row r="30">
          <cell r="A30" t="str">
            <v>EPA_THESS</v>
          </cell>
        </row>
        <row r="31">
          <cell r="A31" t="str">
            <v>FORENA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KVMARKOUSA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VIOLAR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828.50710000000004</v>
          </cell>
          <cell r="J12">
            <v>828.50699999999995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31.824000000000002</v>
      </c>
      <c r="C4" s="18">
        <v>25.130000000000003</v>
      </c>
      <c r="D4" s="18">
        <v>32.297000000000004</v>
      </c>
      <c r="E4" s="18">
        <v>25.259</v>
      </c>
      <c r="F4" s="18">
        <v>19.182000000000002</v>
      </c>
      <c r="G4" s="18">
        <v>18.391999999999999</v>
      </c>
      <c r="H4" s="18">
        <v>27.791</v>
      </c>
      <c r="I4" s="18">
        <v>39.306999999999995</v>
      </c>
      <c r="J4" s="18">
        <v>31.809999999999995</v>
      </c>
      <c r="K4" s="18">
        <v>33.832999999999998</v>
      </c>
      <c r="L4" s="18">
        <v>31.787000000000003</v>
      </c>
      <c r="M4" s="18">
        <v>32.785000000000004</v>
      </c>
      <c r="N4" s="18">
        <v>35.628999999999991</v>
      </c>
      <c r="O4" s="18">
        <v>37.347999999999999</v>
      </c>
      <c r="P4" s="18">
        <v>54.881000000000007</v>
      </c>
      <c r="Q4" s="18">
        <v>36.347000000000008</v>
      </c>
      <c r="R4" s="18">
        <v>56.263999999999989</v>
      </c>
      <c r="S4" s="18">
        <v>143.024</v>
      </c>
      <c r="T4" s="18">
        <v>55.324000000000005</v>
      </c>
      <c r="U4" s="18">
        <v>78.117999999999995</v>
      </c>
      <c r="V4" s="18">
        <v>69.158999999999992</v>
      </c>
      <c r="W4" s="18">
        <v>63.906999999999996</v>
      </c>
      <c r="X4" s="18">
        <v>68.254999999999995</v>
      </c>
      <c r="Y4" s="18">
        <v>55.727000000000011</v>
      </c>
      <c r="Z4" s="19"/>
      <c r="AA4" s="20">
        <f>SUM(B4:Z4)</f>
        <v>1103.3799999999999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76.290000000000006</v>
      </c>
      <c r="C7" s="28">
        <v>68.13</v>
      </c>
      <c r="D7" s="28">
        <v>50.99</v>
      </c>
      <c r="E7" s="28">
        <v>68.849999999999994</v>
      </c>
      <c r="F7" s="28">
        <v>69.66</v>
      </c>
      <c r="G7" s="28">
        <v>71.66</v>
      </c>
      <c r="H7" s="28">
        <v>64.36</v>
      </c>
      <c r="I7" s="28">
        <v>64.25</v>
      </c>
      <c r="J7" s="28">
        <v>106.63</v>
      </c>
      <c r="K7" s="28">
        <v>111.3</v>
      </c>
      <c r="L7" s="28">
        <v>120.89</v>
      </c>
      <c r="M7" s="28">
        <v>129.88999999999999</v>
      </c>
      <c r="N7" s="28">
        <v>126.87</v>
      </c>
      <c r="O7" s="28">
        <v>132.15</v>
      </c>
      <c r="P7" s="28">
        <v>133.43</v>
      </c>
      <c r="Q7" s="28">
        <v>139.86000000000001</v>
      </c>
      <c r="R7" s="28">
        <v>152.16999999999999</v>
      </c>
      <c r="S7" s="28">
        <v>143.03</v>
      </c>
      <c r="T7" s="28">
        <v>153.27000000000001</v>
      </c>
      <c r="U7" s="28">
        <v>152.99</v>
      </c>
      <c r="V7" s="28">
        <v>160</v>
      </c>
      <c r="W7" s="28">
        <v>110</v>
      </c>
      <c r="X7" s="28">
        <v>89.13</v>
      </c>
      <c r="Y7" s="28">
        <v>153.15</v>
      </c>
      <c r="Z7" s="29"/>
      <c r="AA7" s="30">
        <f>IF(SUM(GR_MAINLAND_MCP_SUM_SELL)&lt;&gt;0,AVERAGEIF(GR_MAINLAND_MCP_SUM_SELL,"&lt;&gt;"""),"")</f>
        <v>110.37291666666668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79</v>
      </c>
      <c r="T10" s="42"/>
      <c r="U10" s="42"/>
      <c r="V10" s="42"/>
      <c r="W10" s="42"/>
      <c r="X10" s="42"/>
      <c r="Y10" s="42"/>
      <c r="Z10" s="43"/>
      <c r="AA10" s="44">
        <f>SUM(B10:Z10)</f>
        <v>79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0.183</v>
      </c>
      <c r="N11" s="47"/>
      <c r="O11" s="47"/>
      <c r="P11" s="47">
        <v>12.524999999999999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12.707999999999998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6.1929999999999996</v>
      </c>
      <c r="S12" s="47">
        <v>30</v>
      </c>
      <c r="T12" s="47">
        <v>7.3310000000000004</v>
      </c>
      <c r="U12" s="47">
        <v>30</v>
      </c>
      <c r="V12" s="47">
        <v>30</v>
      </c>
      <c r="W12" s="47">
        <v>30</v>
      </c>
      <c r="X12" s="47">
        <v>30</v>
      </c>
      <c r="Y12" s="47">
        <v>20</v>
      </c>
      <c r="Z12" s="48"/>
      <c r="AA12" s="49">
        <f>SUM(B12:Z12)</f>
        <v>183.524</v>
      </c>
    </row>
    <row r="13" spans="1:27" ht="24.95" customHeight="1" x14ac:dyDescent="0.2">
      <c r="A13" s="50" t="s">
        <v>9</v>
      </c>
      <c r="B13" s="51">
        <v>0.59299999999999997</v>
      </c>
      <c r="C13" s="52">
        <v>0.54400000000000004</v>
      </c>
      <c r="D13" s="52">
        <v>0.45600000000000002</v>
      </c>
      <c r="E13" s="52">
        <v>0.32900000000000001</v>
      </c>
      <c r="F13" s="52">
        <v>0.29499999999999998</v>
      </c>
      <c r="G13" s="52">
        <v>0.39400000000000002</v>
      </c>
      <c r="H13" s="52">
        <v>0.96399999999999997</v>
      </c>
      <c r="I13" s="52">
        <v>2.0099999999999998</v>
      </c>
      <c r="J13" s="52">
        <v>3.8449999999999998</v>
      </c>
      <c r="K13" s="52">
        <v>9.875</v>
      </c>
      <c r="L13" s="52">
        <v>12.398000000000001</v>
      </c>
      <c r="M13" s="52">
        <v>19.516000000000002</v>
      </c>
      <c r="N13" s="52">
        <v>7.8849999999999998</v>
      </c>
      <c r="O13" s="52">
        <v>5.1520000000000001</v>
      </c>
      <c r="P13" s="52">
        <v>3.8739999999999997</v>
      </c>
      <c r="Q13" s="52">
        <v>3.4319999999999999</v>
      </c>
      <c r="R13" s="52">
        <v>17.931000000000001</v>
      </c>
      <c r="S13" s="52">
        <v>5.2669999999999995</v>
      </c>
      <c r="T13" s="52">
        <v>16.667999999999999</v>
      </c>
      <c r="U13" s="52">
        <v>14.777000000000001</v>
      </c>
      <c r="V13" s="52">
        <v>17.527000000000001</v>
      </c>
      <c r="W13" s="52"/>
      <c r="X13" s="52"/>
      <c r="Y13" s="52">
        <v>10.210000000000001</v>
      </c>
      <c r="Z13" s="53"/>
      <c r="AA13" s="54">
        <f>SUM(B13:Z13)</f>
        <v>153.94200000000001</v>
      </c>
    </row>
    <row r="14" spans="1:27" ht="30" customHeight="1" thickBot="1" x14ac:dyDescent="0.25">
      <c r="A14" s="55" t="s">
        <v>10</v>
      </c>
      <c r="B14" s="56">
        <f>IF(LEN(B$2)&gt;0,SUM(B10:B13),"")</f>
        <v>0.59299999999999997</v>
      </c>
      <c r="C14" s="57">
        <f t="shared" ref="C14:Z14" si="0">IF(LEN(C$2)&gt;0,SUM(C10:C13),"")</f>
        <v>0.54400000000000004</v>
      </c>
      <c r="D14" s="57">
        <f t="shared" si="0"/>
        <v>0.45600000000000002</v>
      </c>
      <c r="E14" s="57">
        <f t="shared" si="0"/>
        <v>0.32900000000000001</v>
      </c>
      <c r="F14" s="57">
        <f t="shared" si="0"/>
        <v>0.29499999999999998</v>
      </c>
      <c r="G14" s="57">
        <f t="shared" si="0"/>
        <v>0.39400000000000002</v>
      </c>
      <c r="H14" s="57">
        <f t="shared" si="0"/>
        <v>0.96399999999999997</v>
      </c>
      <c r="I14" s="57">
        <f t="shared" si="0"/>
        <v>2.0099999999999998</v>
      </c>
      <c r="J14" s="57">
        <f t="shared" si="0"/>
        <v>3.8449999999999998</v>
      </c>
      <c r="K14" s="57">
        <f t="shared" si="0"/>
        <v>9.875</v>
      </c>
      <c r="L14" s="57">
        <f t="shared" si="0"/>
        <v>12.398000000000001</v>
      </c>
      <c r="M14" s="57">
        <f t="shared" si="0"/>
        <v>19.699000000000002</v>
      </c>
      <c r="N14" s="57">
        <f t="shared" si="0"/>
        <v>7.8849999999999998</v>
      </c>
      <c r="O14" s="57">
        <f t="shared" si="0"/>
        <v>5.1520000000000001</v>
      </c>
      <c r="P14" s="57">
        <f t="shared" si="0"/>
        <v>16.398999999999997</v>
      </c>
      <c r="Q14" s="57">
        <f t="shared" si="0"/>
        <v>3.4319999999999999</v>
      </c>
      <c r="R14" s="57">
        <f t="shared" si="0"/>
        <v>24.124000000000002</v>
      </c>
      <c r="S14" s="57">
        <f t="shared" si="0"/>
        <v>114.267</v>
      </c>
      <c r="T14" s="57">
        <f t="shared" si="0"/>
        <v>23.998999999999999</v>
      </c>
      <c r="U14" s="57">
        <f t="shared" si="0"/>
        <v>44.777000000000001</v>
      </c>
      <c r="V14" s="57">
        <f t="shared" si="0"/>
        <v>47.527000000000001</v>
      </c>
      <c r="W14" s="57">
        <f t="shared" si="0"/>
        <v>30</v>
      </c>
      <c r="X14" s="57">
        <f t="shared" si="0"/>
        <v>30</v>
      </c>
      <c r="Y14" s="57">
        <f t="shared" si="0"/>
        <v>30.21</v>
      </c>
      <c r="Z14" s="58" t="str">
        <f t="shared" si="0"/>
        <v/>
      </c>
      <c r="AA14" s="59">
        <f>SUM(AA9:AA13)</f>
        <v>429.17399999999998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4.25</v>
      </c>
      <c r="K17" s="67">
        <v>4.25</v>
      </c>
      <c r="L17" s="67">
        <v>4.25</v>
      </c>
      <c r="M17" s="67">
        <v>4.25</v>
      </c>
      <c r="N17" s="67">
        <v>4.25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21.25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31.231000000000002</v>
      </c>
      <c r="C19" s="76">
        <v>24.586000000000002</v>
      </c>
      <c r="D19" s="76">
        <v>31.840999999999998</v>
      </c>
      <c r="E19" s="76">
        <v>24.93</v>
      </c>
      <c r="F19" s="76">
        <v>18.887</v>
      </c>
      <c r="G19" s="76">
        <v>17.998000000000001</v>
      </c>
      <c r="H19" s="76">
        <v>26.827000000000002</v>
      </c>
      <c r="I19" s="76">
        <v>37.296999999999997</v>
      </c>
      <c r="J19" s="76">
        <v>23.714999999999996</v>
      </c>
      <c r="K19" s="76">
        <v>19.707999999999998</v>
      </c>
      <c r="L19" s="76">
        <v>15.138999999999999</v>
      </c>
      <c r="M19" s="76">
        <v>8.8360000000000003</v>
      </c>
      <c r="N19" s="76">
        <v>23.494</v>
      </c>
      <c r="O19" s="76">
        <v>32.196000000000005</v>
      </c>
      <c r="P19" s="76">
        <v>38.482000000000006</v>
      </c>
      <c r="Q19" s="76">
        <v>32.914999999999999</v>
      </c>
      <c r="R19" s="76">
        <v>32.14</v>
      </c>
      <c r="S19" s="76">
        <v>28.756999999999998</v>
      </c>
      <c r="T19" s="76">
        <v>31.324999999999999</v>
      </c>
      <c r="U19" s="76">
        <v>33.341000000000001</v>
      </c>
      <c r="V19" s="76">
        <v>21.632000000000001</v>
      </c>
      <c r="W19" s="76">
        <v>33.906999999999996</v>
      </c>
      <c r="X19" s="76">
        <v>38.255000000000003</v>
      </c>
      <c r="Y19" s="76">
        <v>25.516999999999999</v>
      </c>
      <c r="Z19" s="73"/>
      <c r="AA19" s="74">
        <f>SUM(B19:Z19)</f>
        <v>652.95600000000013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31.231000000000002</v>
      </c>
      <c r="C22" s="83">
        <f t="shared" ref="C22:Z22" si="1">IF(LEN(C$2)&gt;0,SUM(C17:C21),"")</f>
        <v>24.586000000000002</v>
      </c>
      <c r="D22" s="83">
        <f t="shared" si="1"/>
        <v>31.840999999999998</v>
      </c>
      <c r="E22" s="83">
        <f t="shared" si="1"/>
        <v>24.93</v>
      </c>
      <c r="F22" s="83">
        <f t="shared" si="1"/>
        <v>18.887</v>
      </c>
      <c r="G22" s="83">
        <f t="shared" si="1"/>
        <v>17.998000000000001</v>
      </c>
      <c r="H22" s="83">
        <f t="shared" si="1"/>
        <v>26.827000000000002</v>
      </c>
      <c r="I22" s="83">
        <f t="shared" si="1"/>
        <v>37.296999999999997</v>
      </c>
      <c r="J22" s="83">
        <f t="shared" si="1"/>
        <v>27.964999999999996</v>
      </c>
      <c r="K22" s="83">
        <f t="shared" si="1"/>
        <v>23.957999999999998</v>
      </c>
      <c r="L22" s="83">
        <f t="shared" si="1"/>
        <v>19.388999999999999</v>
      </c>
      <c r="M22" s="83">
        <f t="shared" si="1"/>
        <v>13.086</v>
      </c>
      <c r="N22" s="83">
        <f t="shared" si="1"/>
        <v>27.744</v>
      </c>
      <c r="O22" s="83">
        <f t="shared" si="1"/>
        <v>32.196000000000005</v>
      </c>
      <c r="P22" s="83">
        <f t="shared" si="1"/>
        <v>38.482000000000006</v>
      </c>
      <c r="Q22" s="83">
        <f t="shared" si="1"/>
        <v>32.914999999999999</v>
      </c>
      <c r="R22" s="83">
        <f t="shared" si="1"/>
        <v>32.14</v>
      </c>
      <c r="S22" s="83">
        <f t="shared" si="1"/>
        <v>28.756999999999998</v>
      </c>
      <c r="T22" s="83">
        <f t="shared" si="1"/>
        <v>31.324999999999999</v>
      </c>
      <c r="U22" s="83">
        <f t="shared" si="1"/>
        <v>33.341000000000001</v>
      </c>
      <c r="V22" s="83">
        <f t="shared" si="1"/>
        <v>21.632000000000001</v>
      </c>
      <c r="W22" s="83">
        <f t="shared" si="1"/>
        <v>33.906999999999996</v>
      </c>
      <c r="X22" s="83">
        <f t="shared" si="1"/>
        <v>38.255000000000003</v>
      </c>
      <c r="Y22" s="83">
        <f t="shared" si="1"/>
        <v>25.516999999999999</v>
      </c>
      <c r="Z22" s="84" t="str">
        <f t="shared" si="1"/>
        <v/>
      </c>
      <c r="AA22" s="85">
        <f>SUM(AA17:AA21)</f>
        <v>674.20600000000013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31.824000000000002</v>
      </c>
      <c r="C26" s="72">
        <v>25.13</v>
      </c>
      <c r="D26" s="72">
        <v>32.296999999999997</v>
      </c>
      <c r="E26" s="72">
        <v>25.259</v>
      </c>
      <c r="F26" s="72">
        <v>19.181999999999999</v>
      </c>
      <c r="G26" s="72">
        <v>18.391999999999999</v>
      </c>
      <c r="H26" s="72">
        <v>27.791</v>
      </c>
      <c r="I26" s="72">
        <v>39.307000000000002</v>
      </c>
      <c r="J26" s="72">
        <v>31.81</v>
      </c>
      <c r="K26" s="72">
        <v>33.832999999999998</v>
      </c>
      <c r="L26" s="72">
        <v>31.786999999999999</v>
      </c>
      <c r="M26" s="72">
        <v>32.784999999999997</v>
      </c>
      <c r="N26" s="72">
        <v>35.628999999999998</v>
      </c>
      <c r="O26" s="72">
        <v>37.347999999999999</v>
      </c>
      <c r="P26" s="72">
        <v>54.881</v>
      </c>
      <c r="Q26" s="72">
        <v>36.347000000000001</v>
      </c>
      <c r="R26" s="72">
        <v>56.264000000000003</v>
      </c>
      <c r="S26" s="72">
        <v>143.024</v>
      </c>
      <c r="T26" s="72">
        <v>55.323999999999998</v>
      </c>
      <c r="U26" s="72">
        <v>78.117999999999995</v>
      </c>
      <c r="V26" s="72">
        <v>69.159000000000006</v>
      </c>
      <c r="W26" s="72">
        <v>63.906999999999996</v>
      </c>
      <c r="X26" s="72">
        <v>68.254999999999995</v>
      </c>
      <c r="Y26" s="72">
        <v>55.726999999999997</v>
      </c>
      <c r="Z26" s="73"/>
      <c r="AA26" s="74">
        <f>SUM(B26:Z26)</f>
        <v>1103.3800000000003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31.824000000000002</v>
      </c>
      <c r="C28" s="57">
        <f t="shared" ref="C28:Z28" si="2">IF(LEN(C$2)&gt;0,SUM(C25:C27),"")</f>
        <v>25.13</v>
      </c>
      <c r="D28" s="57">
        <f t="shared" si="2"/>
        <v>32.296999999999997</v>
      </c>
      <c r="E28" s="57">
        <f t="shared" si="2"/>
        <v>25.259</v>
      </c>
      <c r="F28" s="57">
        <f t="shared" si="2"/>
        <v>19.181999999999999</v>
      </c>
      <c r="G28" s="57">
        <f t="shared" si="2"/>
        <v>18.391999999999999</v>
      </c>
      <c r="H28" s="57">
        <f t="shared" si="2"/>
        <v>27.791</v>
      </c>
      <c r="I28" s="57">
        <f t="shared" si="2"/>
        <v>39.307000000000002</v>
      </c>
      <c r="J28" s="57">
        <f t="shared" si="2"/>
        <v>31.81</v>
      </c>
      <c r="K28" s="57">
        <f t="shared" si="2"/>
        <v>33.832999999999998</v>
      </c>
      <c r="L28" s="57">
        <f t="shared" si="2"/>
        <v>31.786999999999999</v>
      </c>
      <c r="M28" s="57">
        <f t="shared" si="2"/>
        <v>32.784999999999997</v>
      </c>
      <c r="N28" s="57">
        <f t="shared" si="2"/>
        <v>35.628999999999998</v>
      </c>
      <c r="O28" s="57">
        <f t="shared" si="2"/>
        <v>37.347999999999999</v>
      </c>
      <c r="P28" s="57">
        <f t="shared" si="2"/>
        <v>54.881</v>
      </c>
      <c r="Q28" s="57">
        <f t="shared" si="2"/>
        <v>36.347000000000001</v>
      </c>
      <c r="R28" s="57">
        <f t="shared" si="2"/>
        <v>56.264000000000003</v>
      </c>
      <c r="S28" s="57">
        <f t="shared" si="2"/>
        <v>143.024</v>
      </c>
      <c r="T28" s="57">
        <f t="shared" si="2"/>
        <v>55.323999999999998</v>
      </c>
      <c r="U28" s="57">
        <f t="shared" si="2"/>
        <v>78.117999999999995</v>
      </c>
      <c r="V28" s="57">
        <f t="shared" si="2"/>
        <v>69.159000000000006</v>
      </c>
      <c r="W28" s="57">
        <f t="shared" si="2"/>
        <v>63.906999999999996</v>
      </c>
      <c r="X28" s="57">
        <f t="shared" si="2"/>
        <v>68.254999999999995</v>
      </c>
      <c r="Y28" s="57">
        <f t="shared" si="2"/>
        <v>55.726999999999997</v>
      </c>
      <c r="Z28" s="58" t="str">
        <f t="shared" si="2"/>
        <v/>
      </c>
      <c r="AA28" s="59">
        <f>SUM(AA25:AA27)</f>
        <v>1103.3800000000003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31.824000000000002</v>
      </c>
      <c r="C47" s="83">
        <f t="shared" ref="C47:Z47" si="8">IF(LEN(C$2)&gt;0,C14+C22+C36,"")</f>
        <v>25.130000000000003</v>
      </c>
      <c r="D47" s="83">
        <f t="shared" si="8"/>
        <v>32.296999999999997</v>
      </c>
      <c r="E47" s="83">
        <f t="shared" si="8"/>
        <v>25.259</v>
      </c>
      <c r="F47" s="83">
        <f t="shared" si="8"/>
        <v>19.182000000000002</v>
      </c>
      <c r="G47" s="83">
        <f t="shared" si="8"/>
        <v>18.391999999999999</v>
      </c>
      <c r="H47" s="83">
        <f t="shared" si="8"/>
        <v>27.791</v>
      </c>
      <c r="I47" s="83">
        <f t="shared" si="8"/>
        <v>39.306999999999995</v>
      </c>
      <c r="J47" s="83">
        <f t="shared" si="8"/>
        <v>31.809999999999995</v>
      </c>
      <c r="K47" s="83">
        <f t="shared" si="8"/>
        <v>33.832999999999998</v>
      </c>
      <c r="L47" s="83">
        <f t="shared" si="8"/>
        <v>31.786999999999999</v>
      </c>
      <c r="M47" s="83">
        <f t="shared" si="8"/>
        <v>32.785000000000004</v>
      </c>
      <c r="N47" s="83">
        <f t="shared" si="8"/>
        <v>35.628999999999998</v>
      </c>
      <c r="O47" s="83">
        <f t="shared" si="8"/>
        <v>37.348000000000006</v>
      </c>
      <c r="P47" s="83">
        <f t="shared" si="8"/>
        <v>54.881</v>
      </c>
      <c r="Q47" s="83">
        <f t="shared" si="8"/>
        <v>36.347000000000001</v>
      </c>
      <c r="R47" s="83">
        <f t="shared" si="8"/>
        <v>56.264000000000003</v>
      </c>
      <c r="S47" s="83">
        <f t="shared" si="8"/>
        <v>143.024</v>
      </c>
      <c r="T47" s="83">
        <f t="shared" si="8"/>
        <v>55.323999999999998</v>
      </c>
      <c r="U47" s="83">
        <f t="shared" si="8"/>
        <v>78.117999999999995</v>
      </c>
      <c r="V47" s="83">
        <f t="shared" si="8"/>
        <v>69.159000000000006</v>
      </c>
      <c r="W47" s="83">
        <f t="shared" si="8"/>
        <v>63.906999999999996</v>
      </c>
      <c r="X47" s="83">
        <f t="shared" si="8"/>
        <v>68.254999999999995</v>
      </c>
      <c r="Y47" s="83">
        <f t="shared" si="8"/>
        <v>55.727000000000004</v>
      </c>
      <c r="Z47" s="84" t="str">
        <f t="shared" si="8"/>
        <v/>
      </c>
      <c r="AA47" s="100">
        <f>SUM(B47:Z47)</f>
        <v>1103.3799999999999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31.823999999999998</v>
      </c>
      <c r="C4" s="18">
        <v>25.13</v>
      </c>
      <c r="D4" s="18">
        <v>32.296999999999997</v>
      </c>
      <c r="E4" s="18">
        <v>25.259</v>
      </c>
      <c r="F4" s="18">
        <v>19.181999999999995</v>
      </c>
      <c r="G4" s="18">
        <v>18.391999999999996</v>
      </c>
      <c r="H4" s="18">
        <v>27.791</v>
      </c>
      <c r="I4" s="18">
        <v>39.307000000000002</v>
      </c>
      <c r="J4" s="18">
        <v>31.809999999999995</v>
      </c>
      <c r="K4" s="18">
        <v>33.832999999999998</v>
      </c>
      <c r="L4" s="18">
        <v>31.786999999999999</v>
      </c>
      <c r="M4" s="18">
        <v>32.784999999999997</v>
      </c>
      <c r="N4" s="18">
        <v>35.628999999999998</v>
      </c>
      <c r="O4" s="18">
        <v>37.347999999999992</v>
      </c>
      <c r="P4" s="18">
        <v>54.881</v>
      </c>
      <c r="Q4" s="18">
        <v>36.347000000000001</v>
      </c>
      <c r="R4" s="18">
        <v>56.263999999999996</v>
      </c>
      <c r="S4" s="18">
        <v>143.024</v>
      </c>
      <c r="T4" s="18">
        <v>55.324000000000005</v>
      </c>
      <c r="U4" s="18">
        <v>78.117999999999995</v>
      </c>
      <c r="V4" s="18">
        <v>69.159000000000006</v>
      </c>
      <c r="W4" s="18">
        <v>63.907000000000004</v>
      </c>
      <c r="X4" s="18">
        <v>68.254999999999995</v>
      </c>
      <c r="Y4" s="18">
        <v>55.727000000000004</v>
      </c>
      <c r="Z4" s="19"/>
      <c r="AA4" s="20">
        <f>SUM(B4:Z4)</f>
        <v>1103.3799999999999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76.290000000000006</v>
      </c>
      <c r="C7" s="28">
        <v>68.13</v>
      </c>
      <c r="D7" s="28">
        <v>50.99</v>
      </c>
      <c r="E7" s="28">
        <v>68.849999999999994</v>
      </c>
      <c r="F7" s="28">
        <v>69.66</v>
      </c>
      <c r="G7" s="28">
        <v>71.66</v>
      </c>
      <c r="H7" s="28">
        <v>64.36</v>
      </c>
      <c r="I7" s="28">
        <v>64.25</v>
      </c>
      <c r="J7" s="28">
        <v>106.63</v>
      </c>
      <c r="K7" s="28">
        <v>111.3</v>
      </c>
      <c r="L7" s="28">
        <v>120.89</v>
      </c>
      <c r="M7" s="28">
        <v>129.88999999999999</v>
      </c>
      <c r="N7" s="28">
        <v>126.87</v>
      </c>
      <c r="O7" s="28">
        <v>132.15</v>
      </c>
      <c r="P7" s="28">
        <v>133.43</v>
      </c>
      <c r="Q7" s="28">
        <v>139.86000000000001</v>
      </c>
      <c r="R7" s="28">
        <v>152.16999999999999</v>
      </c>
      <c r="S7" s="28">
        <v>143.03</v>
      </c>
      <c r="T7" s="28">
        <v>153.27000000000001</v>
      </c>
      <c r="U7" s="28">
        <v>152.99</v>
      </c>
      <c r="V7" s="28">
        <v>160</v>
      </c>
      <c r="W7" s="28">
        <v>110</v>
      </c>
      <c r="X7" s="28">
        <v>89.13</v>
      </c>
      <c r="Y7" s="28">
        <v>153.15</v>
      </c>
      <c r="Z7" s="29"/>
      <c r="AA7" s="30">
        <v>110.37291666666668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6.1929999999999996</v>
      </c>
      <c r="S11" s="47">
        <v>109</v>
      </c>
      <c r="T11" s="47">
        <v>7.3310000000000004</v>
      </c>
      <c r="U11" s="47">
        <v>30</v>
      </c>
      <c r="V11" s="47">
        <v>20.079000000000001</v>
      </c>
      <c r="W11" s="47">
        <v>30</v>
      </c>
      <c r="X11" s="47">
        <v>30</v>
      </c>
      <c r="Y11" s="47">
        <v>14.374000000000001</v>
      </c>
      <c r="Z11" s="48"/>
      <c r="AA11" s="49">
        <f>SUM(B11:Z11)</f>
        <v>246.977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5.6260000000000003</v>
      </c>
      <c r="Z12" s="48"/>
      <c r="AA12" s="49">
        <f>SUM(B12:Z12)</f>
        <v>5.6260000000000003</v>
      </c>
    </row>
    <row r="13" spans="1:27" ht="24.95" customHeight="1" x14ac:dyDescent="0.2">
      <c r="A13" s="50" t="s">
        <v>9</v>
      </c>
      <c r="B13" s="51">
        <v>31.823999999999998</v>
      </c>
      <c r="C13" s="52">
        <v>25.13</v>
      </c>
      <c r="D13" s="52">
        <v>32.286999999999999</v>
      </c>
      <c r="E13" s="52">
        <v>25.175999999999998</v>
      </c>
      <c r="F13" s="52">
        <v>19.123999999999999</v>
      </c>
      <c r="G13" s="52">
        <v>18.273</v>
      </c>
      <c r="H13" s="52">
        <v>27.451000000000001</v>
      </c>
      <c r="I13" s="52">
        <v>37.277000000000001</v>
      </c>
      <c r="J13" s="52">
        <v>2.1720000000000002</v>
      </c>
      <c r="K13" s="52"/>
      <c r="L13" s="52"/>
      <c r="M13" s="52"/>
      <c r="N13" s="52">
        <v>2.1920000000000002</v>
      </c>
      <c r="O13" s="52">
        <v>3.9639999999999995</v>
      </c>
      <c r="P13" s="52"/>
      <c r="Q13" s="52">
        <v>1.476</v>
      </c>
      <c r="R13" s="52"/>
      <c r="S13" s="52"/>
      <c r="T13" s="52"/>
      <c r="U13" s="52"/>
      <c r="V13" s="52"/>
      <c r="W13" s="52">
        <v>26.847999999999999</v>
      </c>
      <c r="X13" s="52">
        <v>33.161999999999999</v>
      </c>
      <c r="Y13" s="52"/>
      <c r="Z13" s="53"/>
      <c r="AA13" s="54">
        <f>SUM(B13:Z13)</f>
        <v>286.35599999999994</v>
      </c>
    </row>
    <row r="14" spans="1:27" ht="30" customHeight="1" thickBot="1" x14ac:dyDescent="0.25">
      <c r="A14" s="55" t="s">
        <v>10</v>
      </c>
      <c r="B14" s="56">
        <f>IF(LEN(B$2)&gt;0,SUM(B10:B13),"")</f>
        <v>31.823999999999998</v>
      </c>
      <c r="C14" s="57">
        <f t="shared" ref="C14:Z14" si="0">IF(LEN(C$2)&gt;0,SUM(C10:C13),"")</f>
        <v>25.13</v>
      </c>
      <c r="D14" s="57">
        <f t="shared" si="0"/>
        <v>32.286999999999999</v>
      </c>
      <c r="E14" s="57">
        <f t="shared" si="0"/>
        <v>25.175999999999998</v>
      </c>
      <c r="F14" s="57">
        <f t="shared" si="0"/>
        <v>19.123999999999999</v>
      </c>
      <c r="G14" s="57">
        <f t="shared" si="0"/>
        <v>18.273</v>
      </c>
      <c r="H14" s="57">
        <f t="shared" si="0"/>
        <v>27.451000000000001</v>
      </c>
      <c r="I14" s="57">
        <f t="shared" si="0"/>
        <v>37.277000000000001</v>
      </c>
      <c r="J14" s="57">
        <f t="shared" si="0"/>
        <v>2.1720000000000002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2.1920000000000002</v>
      </c>
      <c r="O14" s="57">
        <f t="shared" si="0"/>
        <v>3.9639999999999995</v>
      </c>
      <c r="P14" s="57">
        <f t="shared" si="0"/>
        <v>0</v>
      </c>
      <c r="Q14" s="57">
        <f t="shared" si="0"/>
        <v>1.476</v>
      </c>
      <c r="R14" s="57">
        <f t="shared" si="0"/>
        <v>6.1929999999999996</v>
      </c>
      <c r="S14" s="57">
        <f t="shared" si="0"/>
        <v>109</v>
      </c>
      <c r="T14" s="57">
        <f t="shared" si="0"/>
        <v>7.3310000000000004</v>
      </c>
      <c r="U14" s="57">
        <f t="shared" si="0"/>
        <v>30</v>
      </c>
      <c r="V14" s="57">
        <f t="shared" si="0"/>
        <v>20.079000000000001</v>
      </c>
      <c r="W14" s="57">
        <f t="shared" si="0"/>
        <v>56.847999999999999</v>
      </c>
      <c r="X14" s="57">
        <f t="shared" si="0"/>
        <v>63.161999999999999</v>
      </c>
      <c r="Y14" s="57">
        <f t="shared" si="0"/>
        <v>20</v>
      </c>
      <c r="Z14" s="58" t="str">
        <f t="shared" si="0"/>
        <v/>
      </c>
      <c r="AA14" s="59">
        <f>SUM(AA9:AA13)</f>
        <v>538.95899999999995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2.5</v>
      </c>
      <c r="Q17" s="67">
        <v>2.5</v>
      </c>
      <c r="R17" s="67"/>
      <c r="S17" s="67">
        <v>2.75</v>
      </c>
      <c r="T17" s="67"/>
      <c r="U17" s="67"/>
      <c r="V17" s="67"/>
      <c r="W17" s="67"/>
      <c r="X17" s="67"/>
      <c r="Y17" s="67"/>
      <c r="Z17" s="68"/>
      <c r="AA17" s="69">
        <f>SUM(B17:Z17)</f>
        <v>7.75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15.657999999999999</v>
      </c>
      <c r="K18" s="72">
        <v>16.079000000000001</v>
      </c>
      <c r="L18" s="72">
        <v>16.236999999999998</v>
      </c>
      <c r="M18" s="72">
        <v>16.535</v>
      </c>
      <c r="N18" s="72">
        <v>16.427</v>
      </c>
      <c r="O18" s="72">
        <v>16.274000000000001</v>
      </c>
      <c r="P18" s="72">
        <v>15.760999999999999</v>
      </c>
      <c r="Q18" s="72">
        <v>15.180999999999999</v>
      </c>
      <c r="R18" s="72">
        <v>24.77</v>
      </c>
      <c r="S18" s="72">
        <v>13.954000000000001</v>
      </c>
      <c r="T18" s="72">
        <v>23.939999999999998</v>
      </c>
      <c r="U18" s="72">
        <v>22.646999999999998</v>
      </c>
      <c r="V18" s="72">
        <v>21.864000000000001</v>
      </c>
      <c r="W18" s="72"/>
      <c r="X18" s="72"/>
      <c r="Y18" s="72">
        <v>17.116</v>
      </c>
      <c r="Z18" s="73"/>
      <c r="AA18" s="74">
        <f>SUM(B18:Z18)</f>
        <v>252.44300000000004</v>
      </c>
    </row>
    <row r="19" spans="1:27" ht="24.95" customHeight="1" x14ac:dyDescent="0.2">
      <c r="A19" s="70" t="s">
        <v>14</v>
      </c>
      <c r="B19" s="75"/>
      <c r="C19" s="76"/>
      <c r="D19" s="76">
        <v>0.01</v>
      </c>
      <c r="E19" s="76">
        <v>8.299999999999999E-2</v>
      </c>
      <c r="F19" s="76">
        <v>5.8000000000000003E-2</v>
      </c>
      <c r="G19" s="76">
        <v>0.11899999999999999</v>
      </c>
      <c r="H19" s="76">
        <v>0.34</v>
      </c>
      <c r="I19" s="76">
        <v>2.0299999999999998</v>
      </c>
      <c r="J19" s="76">
        <v>13.979999999999999</v>
      </c>
      <c r="K19" s="76">
        <v>17.753999999999998</v>
      </c>
      <c r="L19" s="76">
        <v>15.549999999999999</v>
      </c>
      <c r="M19" s="76">
        <v>16.25</v>
      </c>
      <c r="N19" s="76">
        <v>17.010000000000002</v>
      </c>
      <c r="O19" s="76">
        <v>17.11</v>
      </c>
      <c r="P19" s="76">
        <v>36.619999999999997</v>
      </c>
      <c r="Q19" s="76">
        <v>17.190000000000001</v>
      </c>
      <c r="R19" s="76">
        <v>25.301000000000005</v>
      </c>
      <c r="S19" s="76">
        <v>17.32</v>
      </c>
      <c r="T19" s="76">
        <v>24.053000000000004</v>
      </c>
      <c r="U19" s="76">
        <v>25.471</v>
      </c>
      <c r="V19" s="76">
        <v>27.216000000000001</v>
      </c>
      <c r="W19" s="76">
        <v>7.0590000000000002</v>
      </c>
      <c r="X19" s="76">
        <v>5.093</v>
      </c>
      <c r="Y19" s="76">
        <v>18.611000000000001</v>
      </c>
      <c r="Z19" s="73"/>
      <c r="AA19" s="74">
        <f>SUM(B19:Z19)</f>
        <v>304.22800000000001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0.01</v>
      </c>
      <c r="E22" s="83">
        <f t="shared" si="1"/>
        <v>8.299999999999999E-2</v>
      </c>
      <c r="F22" s="83">
        <f t="shared" si="1"/>
        <v>5.8000000000000003E-2</v>
      </c>
      <c r="G22" s="83">
        <f t="shared" si="1"/>
        <v>0.11899999999999999</v>
      </c>
      <c r="H22" s="83">
        <f t="shared" si="1"/>
        <v>0.34</v>
      </c>
      <c r="I22" s="83">
        <f t="shared" si="1"/>
        <v>2.0299999999999998</v>
      </c>
      <c r="J22" s="83">
        <f t="shared" si="1"/>
        <v>29.637999999999998</v>
      </c>
      <c r="K22" s="83">
        <f t="shared" si="1"/>
        <v>33.832999999999998</v>
      </c>
      <c r="L22" s="83">
        <f t="shared" si="1"/>
        <v>31.786999999999999</v>
      </c>
      <c r="M22" s="83">
        <f t="shared" si="1"/>
        <v>32.784999999999997</v>
      </c>
      <c r="N22" s="83">
        <f t="shared" si="1"/>
        <v>33.436999999999998</v>
      </c>
      <c r="O22" s="83">
        <f t="shared" si="1"/>
        <v>33.384</v>
      </c>
      <c r="P22" s="83">
        <f t="shared" si="1"/>
        <v>54.881</v>
      </c>
      <c r="Q22" s="83">
        <f t="shared" si="1"/>
        <v>34.870999999999995</v>
      </c>
      <c r="R22" s="83">
        <f t="shared" si="1"/>
        <v>50.071000000000005</v>
      </c>
      <c r="S22" s="83">
        <f t="shared" si="1"/>
        <v>34.024000000000001</v>
      </c>
      <c r="T22" s="83">
        <f t="shared" si="1"/>
        <v>47.993000000000002</v>
      </c>
      <c r="U22" s="83">
        <f t="shared" si="1"/>
        <v>48.117999999999995</v>
      </c>
      <c r="V22" s="83">
        <f t="shared" si="1"/>
        <v>49.08</v>
      </c>
      <c r="W22" s="83">
        <f t="shared" si="1"/>
        <v>7.0590000000000002</v>
      </c>
      <c r="X22" s="83">
        <f t="shared" si="1"/>
        <v>5.093</v>
      </c>
      <c r="Y22" s="83">
        <f t="shared" si="1"/>
        <v>35.727000000000004</v>
      </c>
      <c r="Z22" s="84">
        <f t="shared" si="1"/>
        <v>0</v>
      </c>
      <c r="AA22" s="85">
        <f t="shared" si="1"/>
        <v>564.42100000000005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31.824000000000002</v>
      </c>
      <c r="C26" s="72">
        <v>25.13</v>
      </c>
      <c r="D26" s="72">
        <v>32.296999999999997</v>
      </c>
      <c r="E26" s="72">
        <v>25.259</v>
      </c>
      <c r="F26" s="72">
        <v>19.181999999999999</v>
      </c>
      <c r="G26" s="72">
        <v>18.391999999999999</v>
      </c>
      <c r="H26" s="72">
        <v>27.791</v>
      </c>
      <c r="I26" s="72">
        <v>39.307000000000002</v>
      </c>
      <c r="J26" s="72">
        <v>31.81</v>
      </c>
      <c r="K26" s="72">
        <v>33.832999999999998</v>
      </c>
      <c r="L26" s="72">
        <v>31.786999999999999</v>
      </c>
      <c r="M26" s="72">
        <v>32.784999999999997</v>
      </c>
      <c r="N26" s="72">
        <v>35.628999999999998</v>
      </c>
      <c r="O26" s="72">
        <v>37.347999999999999</v>
      </c>
      <c r="P26" s="72">
        <v>54.881</v>
      </c>
      <c r="Q26" s="72">
        <v>36.347000000000001</v>
      </c>
      <c r="R26" s="72">
        <v>56.264000000000003</v>
      </c>
      <c r="S26" s="72">
        <v>143.024</v>
      </c>
      <c r="T26" s="72">
        <v>55.323999999999998</v>
      </c>
      <c r="U26" s="72">
        <v>78.117999999999995</v>
      </c>
      <c r="V26" s="72">
        <v>69.159000000000006</v>
      </c>
      <c r="W26" s="72">
        <v>63.906999999999996</v>
      </c>
      <c r="X26" s="72">
        <v>68.254999999999995</v>
      </c>
      <c r="Y26" s="72">
        <v>55.726999999999997</v>
      </c>
      <c r="Z26" s="73"/>
      <c r="AA26" s="74">
        <f>SUM(B26:Z26)</f>
        <v>1103.3800000000003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31.824000000000002</v>
      </c>
      <c r="C28" s="57">
        <f t="shared" si="2"/>
        <v>25.13</v>
      </c>
      <c r="D28" s="57">
        <f t="shared" si="2"/>
        <v>32.296999999999997</v>
      </c>
      <c r="E28" s="57">
        <f t="shared" si="2"/>
        <v>25.259</v>
      </c>
      <c r="F28" s="57">
        <f t="shared" si="2"/>
        <v>19.181999999999999</v>
      </c>
      <c r="G28" s="57">
        <f t="shared" si="2"/>
        <v>18.391999999999999</v>
      </c>
      <c r="H28" s="57">
        <f t="shared" si="2"/>
        <v>27.791</v>
      </c>
      <c r="I28" s="57">
        <f t="shared" si="2"/>
        <v>39.307000000000002</v>
      </c>
      <c r="J28" s="57">
        <f t="shared" si="2"/>
        <v>31.81</v>
      </c>
      <c r="K28" s="57">
        <f t="shared" si="2"/>
        <v>33.832999999999998</v>
      </c>
      <c r="L28" s="57">
        <f t="shared" si="2"/>
        <v>31.786999999999999</v>
      </c>
      <c r="M28" s="57">
        <f t="shared" si="2"/>
        <v>32.784999999999997</v>
      </c>
      <c r="N28" s="57">
        <f t="shared" si="2"/>
        <v>35.628999999999998</v>
      </c>
      <c r="O28" s="57">
        <f t="shared" si="2"/>
        <v>37.347999999999999</v>
      </c>
      <c r="P28" s="57">
        <f t="shared" si="2"/>
        <v>54.881</v>
      </c>
      <c r="Q28" s="57">
        <f t="shared" si="2"/>
        <v>36.347000000000001</v>
      </c>
      <c r="R28" s="57">
        <f t="shared" si="2"/>
        <v>56.264000000000003</v>
      </c>
      <c r="S28" s="57">
        <f t="shared" si="2"/>
        <v>143.024</v>
      </c>
      <c r="T28" s="57">
        <f t="shared" si="2"/>
        <v>55.323999999999998</v>
      </c>
      <c r="U28" s="57">
        <f t="shared" si="2"/>
        <v>78.117999999999995</v>
      </c>
      <c r="V28" s="57">
        <f t="shared" si="2"/>
        <v>69.159000000000006</v>
      </c>
      <c r="W28" s="57">
        <f t="shared" si="2"/>
        <v>63.906999999999996</v>
      </c>
      <c r="X28" s="57">
        <f t="shared" si="2"/>
        <v>68.254999999999995</v>
      </c>
      <c r="Y28" s="57">
        <f t="shared" si="2"/>
        <v>55.726999999999997</v>
      </c>
      <c r="Z28" s="58">
        <f t="shared" si="2"/>
        <v>0</v>
      </c>
      <c r="AA28" s="59">
        <f t="shared" si="2"/>
        <v>1103.3800000000003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31.823999999999998</v>
      </c>
      <c r="C47" s="83">
        <f t="shared" ref="C47:Z47" si="8">SUM(C10:C13)+C22+C36</f>
        <v>25.13</v>
      </c>
      <c r="D47" s="83">
        <f t="shared" si="8"/>
        <v>32.296999999999997</v>
      </c>
      <c r="E47" s="83">
        <f t="shared" si="8"/>
        <v>25.258999999999997</v>
      </c>
      <c r="F47" s="83">
        <f t="shared" si="8"/>
        <v>19.181999999999999</v>
      </c>
      <c r="G47" s="83">
        <f t="shared" si="8"/>
        <v>18.391999999999999</v>
      </c>
      <c r="H47" s="83">
        <f t="shared" si="8"/>
        <v>27.791</v>
      </c>
      <c r="I47" s="83">
        <f t="shared" si="8"/>
        <v>39.307000000000002</v>
      </c>
      <c r="J47" s="83">
        <f t="shared" si="8"/>
        <v>31.81</v>
      </c>
      <c r="K47" s="83">
        <f t="shared" si="8"/>
        <v>33.832999999999998</v>
      </c>
      <c r="L47" s="83">
        <f t="shared" si="8"/>
        <v>31.786999999999999</v>
      </c>
      <c r="M47" s="83">
        <f t="shared" si="8"/>
        <v>32.784999999999997</v>
      </c>
      <c r="N47" s="83">
        <f t="shared" si="8"/>
        <v>35.628999999999998</v>
      </c>
      <c r="O47" s="83">
        <f t="shared" si="8"/>
        <v>37.347999999999999</v>
      </c>
      <c r="P47" s="83">
        <f t="shared" si="8"/>
        <v>54.881</v>
      </c>
      <c r="Q47" s="83">
        <f t="shared" si="8"/>
        <v>36.346999999999994</v>
      </c>
      <c r="R47" s="83">
        <f t="shared" si="8"/>
        <v>56.264000000000003</v>
      </c>
      <c r="S47" s="83">
        <f t="shared" si="8"/>
        <v>143.024</v>
      </c>
      <c r="T47" s="83">
        <f t="shared" si="8"/>
        <v>55.324000000000005</v>
      </c>
      <c r="U47" s="83">
        <f t="shared" si="8"/>
        <v>78.117999999999995</v>
      </c>
      <c r="V47" s="83">
        <f t="shared" si="8"/>
        <v>69.158999999999992</v>
      </c>
      <c r="W47" s="83">
        <f t="shared" si="8"/>
        <v>63.906999999999996</v>
      </c>
      <c r="X47" s="83">
        <f t="shared" si="8"/>
        <v>68.254999999999995</v>
      </c>
      <c r="Y47" s="83">
        <f t="shared" si="8"/>
        <v>55.727000000000004</v>
      </c>
      <c r="Z47" s="84">
        <f t="shared" si="8"/>
        <v>0</v>
      </c>
      <c r="AA47" s="100">
        <f>SUM(B47:Z47)</f>
        <v>1103.3799999999999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2021-06-28T12:46:40Z</dcterms:created>
  <dcterms:modified xsi:type="dcterms:W3CDTF">2021-06-28T12:46:40Z</dcterms:modified>
</cp:coreProperties>
</file>