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<sst xmlns="http://schemas.openxmlformats.org/spreadsheetml/2006/main" count="110" uniqueCount="49">
  <si>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27/06/2021 15:49:04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</si>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</sst>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8.86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0">
                  <c:v>3.6120000000000001</c:v>
                </c:pt>
                <c:pt idx="13">
                  <c:v>10.026</c:v>
                </c:pt>
                <c:pt idx="15">
                  <c:v>13.917</c:v>
                </c:pt>
                <c:pt idx="23">
                  <c:v>18.001999999999999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1.4019999999999999</c:v>
                </c:pt>
                <c:pt idx="3">
                  <c:v>0.76900000000000002</c:v>
                </c:pt>
                <c:pt idx="4">
                  <c:v>0.56900000000000006</c:v>
                </c:pt>
                <c:pt idx="5">
                  <c:v>0.625</c:v>
                </c:pt>
                <c:pt idx="8">
                  <c:v>1.9420000000000002</c:v>
                </c:pt>
                <c:pt idx="9">
                  <c:v>8.8350000000000009</c:v>
                </c:pt>
                <c:pt idx="10">
                  <c:v>12.241000000000001</c:v>
                </c:pt>
                <c:pt idx="13">
                  <c:v>5.2450000000000001</c:v>
                </c:pt>
                <c:pt idx="14">
                  <c:v>4.6760000000000002</c:v>
                </c:pt>
                <c:pt idx="15">
                  <c:v>6.0459999999999994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9893960"/>
        <c:axId val="3134399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9.5749999999999993</c:v>
                </c:pt>
                <c:pt idx="1">
                  <c:v>18.175999999999998</c:v>
                </c:pt>
                <c:pt idx="2">
                  <c:v>13.725000000000001</c:v>
                </c:pt>
                <c:pt idx="3">
                  <c:v>8.1050000000000004</c:v>
                </c:pt>
                <c:pt idx="4">
                  <c:v>7.524</c:v>
                </c:pt>
                <c:pt idx="5">
                  <c:v>14.581000000000001</c:v>
                </c:pt>
                <c:pt idx="6">
                  <c:v>17.512999999999998</c:v>
                </c:pt>
                <c:pt idx="7">
                  <c:v>7.8059999999999992</c:v>
                </c:pt>
                <c:pt idx="8">
                  <c:v>1.9420000000000002</c:v>
                </c:pt>
                <c:pt idx="9">
                  <c:v>8.8349999999999991</c:v>
                </c:pt>
                <c:pt idx="10">
                  <c:v>15.853</c:v>
                </c:pt>
                <c:pt idx="11">
                  <c:v>6.6539999999999999</c:v>
                </c:pt>
                <c:pt idx="12">
                  <c:v>12.389999999999999</c:v>
                </c:pt>
                <c:pt idx="13">
                  <c:v>36.200999999999993</c:v>
                </c:pt>
                <c:pt idx="14">
                  <c:v>21.721000000000004</c:v>
                </c:pt>
                <c:pt idx="15">
                  <c:v>38.045999999999999</c:v>
                </c:pt>
                <c:pt idx="16">
                  <c:v>15.151999999999999</c:v>
                </c:pt>
                <c:pt idx="17">
                  <c:v>20.128999999999998</c:v>
                </c:pt>
                <c:pt idx="18">
                  <c:v>23.368000000000002</c:v>
                </c:pt>
                <c:pt idx="19">
                  <c:v>29.292999999999999</c:v>
                </c:pt>
                <c:pt idx="20">
                  <c:v>42.618000000000002</c:v>
                </c:pt>
                <c:pt idx="21">
                  <c:v>39.396000000000001</c:v>
                </c:pt>
                <c:pt idx="22">
                  <c:v>19.931000000000001</c:v>
                </c:pt>
                <c:pt idx="23">
                  <c:v>26.861999999999998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893960"/>
        <c:axId val="3134399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85.72</c:v>
                </c:pt>
                <c:pt idx="1">
                  <c:v>70.38</c:v>
                </c:pt>
                <c:pt idx="2">
                  <c:v>68.209999999999994</c:v>
                </c:pt>
                <c:pt idx="3">
                  <c:v>66.290000000000006</c:v>
                </c:pt>
                <c:pt idx="4">
                  <c:v>64.2</c:v>
                </c:pt>
                <c:pt idx="5">
                  <c:v>66.290000000000006</c:v>
                </c:pt>
                <c:pt idx="6">
                  <c:v>71.709999999999994</c:v>
                </c:pt>
                <c:pt idx="7">
                  <c:v>78.23</c:v>
                </c:pt>
                <c:pt idx="8">
                  <c:v>85.98</c:v>
                </c:pt>
                <c:pt idx="9">
                  <c:v>91.24</c:v>
                </c:pt>
                <c:pt idx="10">
                  <c:v>98.89</c:v>
                </c:pt>
                <c:pt idx="11">
                  <c:v>100.2</c:v>
                </c:pt>
                <c:pt idx="12">
                  <c:v>104.37</c:v>
                </c:pt>
                <c:pt idx="13">
                  <c:v>114.32</c:v>
                </c:pt>
                <c:pt idx="14">
                  <c:v>113</c:v>
                </c:pt>
                <c:pt idx="15">
                  <c:v>114.37</c:v>
                </c:pt>
                <c:pt idx="16">
                  <c:v>113.36</c:v>
                </c:pt>
                <c:pt idx="17">
                  <c:v>104.22</c:v>
                </c:pt>
                <c:pt idx="18">
                  <c:v>113.25</c:v>
                </c:pt>
                <c:pt idx="19">
                  <c:v>106.55</c:v>
                </c:pt>
                <c:pt idx="20">
                  <c:v>84.81</c:v>
                </c:pt>
                <c:pt idx="21">
                  <c:v>87.94</c:v>
                </c:pt>
                <c:pt idx="22">
                  <c:v>101.84</c:v>
                </c:pt>
                <c:pt idx="23">
                  <c:v>118.32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440776"/>
        <c:axId val="313440384"/>
      </c:lineChart>
      <c:catAx>
        <c:axId val="459893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439992"/>
        <c:crosses val="autoZero"/>
        <c:auto val="1"/>
        <c:lblAlgn val="ctr"/>
        <c:lblOffset val="100"/>
        <c:noMultiLvlLbl val="0"/>
      </c:catAx>
      <c:valAx>
        <c:axId val="313439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893960"/>
        <c:crosses val="autoZero"/>
        <c:crossBetween val="between"/>
      </c:valAx>
      <c:valAx>
        <c:axId val="313440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440776"/>
        <c:crosses val="max"/>
        <c:crossBetween val="between"/>
      </c:valAx>
      <c:catAx>
        <c:axId val="313440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3440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44375</v>
          </cell>
        </row>
        <row r="5">
          <cell r="C5" t="str">
            <v>LIDA1</v>
          </cell>
        </row>
        <row r="26">
          <cell r="C26">
            <v>8.86</v>
          </cell>
        </row>
        <row r="27">
          <cell r="C27">
            <v>45.556999999999995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42.35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358.62899999999996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9.9320000000000004</v>
          </cell>
        </row>
        <row r="39">
          <cell r="C39">
            <v>26.25</v>
          </cell>
        </row>
        <row r="40">
          <cell r="C40">
            <v>163.27599999999998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255.93800000000002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85.72</v>
          </cell>
          <cell r="C7">
            <v>70.38</v>
          </cell>
          <cell r="D7">
            <v>68.209999999999994</v>
          </cell>
          <cell r="E7">
            <v>66.290000000000006</v>
          </cell>
          <cell r="F7">
            <v>64.2</v>
          </cell>
          <cell r="G7">
            <v>66.290000000000006</v>
          </cell>
          <cell r="H7">
            <v>71.709999999999994</v>
          </cell>
          <cell r="I7">
            <v>78.23</v>
          </cell>
          <cell r="J7">
            <v>85.98</v>
          </cell>
          <cell r="K7">
            <v>91.24</v>
          </cell>
          <cell r="L7">
            <v>98.89</v>
          </cell>
          <cell r="M7">
            <v>100.2</v>
          </cell>
          <cell r="N7">
            <v>104.37</v>
          </cell>
          <cell r="O7">
            <v>114.32</v>
          </cell>
          <cell r="P7">
            <v>113</v>
          </cell>
          <cell r="Q7">
            <v>114.37</v>
          </cell>
          <cell r="R7">
            <v>113.36</v>
          </cell>
          <cell r="S7">
            <v>104.22</v>
          </cell>
          <cell r="T7">
            <v>113.25</v>
          </cell>
          <cell r="U7">
            <v>106.55</v>
          </cell>
          <cell r="V7">
            <v>84.81</v>
          </cell>
          <cell r="W7">
            <v>87.94</v>
          </cell>
          <cell r="X7">
            <v>101.84</v>
          </cell>
          <cell r="Y7">
            <v>118.32</v>
          </cell>
        </row>
        <row r="12">
          <cell r="Y12">
            <v>8.86</v>
          </cell>
        </row>
        <row r="35">
          <cell r="L35">
            <v>3.6120000000000001</v>
          </cell>
          <cell r="O35">
            <v>5.5129999999999999</v>
          </cell>
          <cell r="Q35">
            <v>7.7320000000000002</v>
          </cell>
          <cell r="Y35">
            <v>9.0009999999999994</v>
          </cell>
        </row>
        <row r="36">
          <cell r="O36">
            <v>4.5129999999999999</v>
          </cell>
          <cell r="Q36">
            <v>6.1849999999999996</v>
          </cell>
          <cell r="Y36">
            <v>9.0009999999999994</v>
          </cell>
        </row>
        <row r="57">
          <cell r="D57">
            <v>1.4019999999999999</v>
          </cell>
          <cell r="E57">
            <v>0.76900000000000002</v>
          </cell>
          <cell r="F57">
            <v>0.56900000000000006</v>
          </cell>
          <cell r="G57">
            <v>0.625</v>
          </cell>
          <cell r="J57">
            <v>1.9420000000000002</v>
          </cell>
          <cell r="K57">
            <v>8.8350000000000009</v>
          </cell>
          <cell r="L57">
            <v>12.241000000000001</v>
          </cell>
          <cell r="O57">
            <v>5.2450000000000001</v>
          </cell>
          <cell r="P57">
            <v>4.6760000000000002</v>
          </cell>
          <cell r="Q57">
            <v>6.0459999999999994</v>
          </cell>
        </row>
        <row r="64">
          <cell r="B64">
            <v>9.5749999999999993</v>
          </cell>
          <cell r="C64">
            <v>18.175999999999998</v>
          </cell>
          <cell r="D64">
            <v>12.323</v>
          </cell>
          <cell r="E64">
            <v>7.3360000000000003</v>
          </cell>
          <cell r="F64">
            <v>6.9550000000000001</v>
          </cell>
          <cell r="G64">
            <v>13.956</v>
          </cell>
          <cell r="H64">
            <v>17.513000000000002</v>
          </cell>
          <cell r="I64">
            <v>7.806</v>
          </cell>
          <cell r="M64">
            <v>6.6540000000000008</v>
          </cell>
          <cell r="N64">
            <v>12.39</v>
          </cell>
          <cell r="O64">
            <v>20.93</v>
          </cell>
          <cell r="P64">
            <v>17.045000000000002</v>
          </cell>
          <cell r="Q64">
            <v>18.082999999999998</v>
          </cell>
          <cell r="R64">
            <v>15.151999999999999</v>
          </cell>
          <cell r="S64">
            <v>20.129000000000001</v>
          </cell>
          <cell r="T64">
            <v>23.367999999999999</v>
          </cell>
          <cell r="U64">
            <v>29.292999999999999</v>
          </cell>
          <cell r="V64">
            <v>42.618000000000002</v>
          </cell>
          <cell r="W64">
            <v>39.396000000000001</v>
          </cell>
          <cell r="X64">
            <v>19.931000000000001</v>
          </cell>
        </row>
      </sheetData>
      <sheetData sheetId="17">
        <row r="57">
          <cell r="B57">
            <v>8.2190000000000012</v>
          </cell>
          <cell r="C57">
            <v>15.798</v>
          </cell>
          <cell r="D57">
            <v>11.371</v>
          </cell>
          <cell r="E57">
            <v>7.2009999999999996</v>
          </cell>
          <cell r="F57">
            <v>6.3479999999999999</v>
          </cell>
          <cell r="G57">
            <v>13.944000000000001</v>
          </cell>
          <cell r="H57">
            <v>16.192</v>
          </cell>
          <cell r="I57">
            <v>7.1369999999999996</v>
          </cell>
          <cell r="M57">
            <v>6.6049999999999995</v>
          </cell>
          <cell r="N57">
            <v>12.214999999999998</v>
          </cell>
          <cell r="R57">
            <v>10.944000000000001</v>
          </cell>
          <cell r="S57">
            <v>14.452999999999999</v>
          </cell>
          <cell r="T57">
            <v>15.283999999999999</v>
          </cell>
          <cell r="U57">
            <v>21.212</v>
          </cell>
          <cell r="V57">
            <v>36.858000000000004</v>
          </cell>
          <cell r="W57">
            <v>33.097000000000001</v>
          </cell>
          <cell r="X57">
            <v>13.779000000000002</v>
          </cell>
          <cell r="Y57">
            <v>5.2809999999999997</v>
          </cell>
        </row>
        <row r="62">
          <cell r="O62">
            <v>2.75</v>
          </cell>
          <cell r="P62">
            <v>1.502</v>
          </cell>
          <cell r="Q62">
            <v>2.68</v>
          </cell>
          <cell r="Y62">
            <v>3</v>
          </cell>
        </row>
        <row r="63">
          <cell r="O63">
            <v>13.401999999999999</v>
          </cell>
          <cell r="Q63">
            <v>12.848000000000001</v>
          </cell>
        </row>
        <row r="64">
          <cell r="B64">
            <v>1.3559999999999999</v>
          </cell>
          <cell r="C64">
            <v>2.3780000000000001</v>
          </cell>
          <cell r="D64">
            <v>2.3540000000000001</v>
          </cell>
          <cell r="E64">
            <v>0.90400000000000003</v>
          </cell>
          <cell r="F64">
            <v>1.1759999999999999</v>
          </cell>
          <cell r="G64">
            <v>0.63700000000000001</v>
          </cell>
          <cell r="H64">
            <v>1.321</v>
          </cell>
          <cell r="I64">
            <v>0.66900000000000004</v>
          </cell>
          <cell r="J64">
            <v>1.9420000000000002</v>
          </cell>
          <cell r="K64">
            <v>8.8349999999999991</v>
          </cell>
          <cell r="L64">
            <v>15.853</v>
          </cell>
          <cell r="M64">
            <v>4.9000000000000002E-2</v>
          </cell>
          <cell r="N64">
            <v>0.17499999999999999</v>
          </cell>
          <cell r="O64">
            <v>20.048999999999999</v>
          </cell>
          <cell r="P64">
            <v>20.219000000000001</v>
          </cell>
          <cell r="Q64">
            <v>22.518000000000001</v>
          </cell>
          <cell r="R64">
            <v>4.2080000000000002</v>
          </cell>
          <cell r="S64">
            <v>5.6759999999999993</v>
          </cell>
          <cell r="T64">
            <v>8.0839999999999996</v>
          </cell>
          <cell r="U64">
            <v>8.0809999999999995</v>
          </cell>
          <cell r="V64">
            <v>5.76</v>
          </cell>
          <cell r="W64">
            <v>6.2990000000000004</v>
          </cell>
          <cell r="X64">
            <v>6.152000000000001</v>
          </cell>
          <cell r="Y64">
            <v>18.581</v>
          </cell>
        </row>
      </sheetData>
      <sheetData sheetId="18">
        <row r="7">
          <cell r="B7">
            <v>85.72</v>
          </cell>
          <cell r="C7">
            <v>70.38</v>
          </cell>
          <cell r="D7">
            <v>68.209999999999994</v>
          </cell>
          <cell r="E7">
            <v>66.290000000000006</v>
          </cell>
          <cell r="F7">
            <v>64.2</v>
          </cell>
          <cell r="G7">
            <v>66.290000000000006</v>
          </cell>
          <cell r="H7">
            <v>71.709999999999994</v>
          </cell>
          <cell r="I7">
            <v>78.23</v>
          </cell>
          <cell r="J7">
            <v>85.98</v>
          </cell>
          <cell r="K7">
            <v>91.24</v>
          </cell>
          <cell r="L7">
            <v>98.89</v>
          </cell>
          <cell r="M7">
            <v>100.2</v>
          </cell>
          <cell r="N7">
            <v>104.37</v>
          </cell>
          <cell r="O7">
            <v>114.32</v>
          </cell>
          <cell r="P7">
            <v>113</v>
          </cell>
          <cell r="Q7">
            <v>114.37</v>
          </cell>
          <cell r="R7">
            <v>113.36</v>
          </cell>
          <cell r="S7">
            <v>104.22</v>
          </cell>
          <cell r="T7">
            <v>113.25</v>
          </cell>
          <cell r="U7">
            <v>106.55</v>
          </cell>
          <cell r="V7">
            <v>84.81</v>
          </cell>
          <cell r="W7">
            <v>87.94</v>
          </cell>
          <cell r="X7">
            <v>101.84</v>
          </cell>
          <cell r="Y7">
            <v>118.32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LIG_MEGALOPOLIS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44373</v>
          </cell>
        </row>
        <row r="4">
          <cell r="B4">
            <v>44373</v>
          </cell>
        </row>
        <row r="5">
          <cell r="B5">
            <v>44373</v>
          </cell>
        </row>
        <row r="6">
          <cell r="B6">
            <v>44373</v>
          </cell>
        </row>
        <row r="7">
          <cell r="B7">
            <v>44373</v>
          </cell>
        </row>
        <row r="8">
          <cell r="B8">
            <v>44373</v>
          </cell>
        </row>
        <row r="9">
          <cell r="B9">
            <v>44373</v>
          </cell>
        </row>
        <row r="10">
          <cell r="B10">
            <v>44373</v>
          </cell>
        </row>
        <row r="11">
          <cell r="B11">
            <v>44373</v>
          </cell>
        </row>
        <row r="12">
          <cell r="B12">
            <v>44373</v>
          </cell>
        </row>
        <row r="13">
          <cell r="B13">
            <v>44373</v>
          </cell>
        </row>
        <row r="14">
          <cell r="B14">
            <v>44373</v>
          </cell>
        </row>
        <row r="15">
          <cell r="B15">
            <v>44373</v>
          </cell>
        </row>
        <row r="16">
          <cell r="B16">
            <v>44373</v>
          </cell>
        </row>
      </sheetData>
      <sheetData sheetId="41">
        <row r="2">
          <cell r="C2">
            <v>44376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824.17290000000003</v>
          </cell>
          <cell r="J12">
            <v>824.173</v>
          </cell>
          <cell r="K12">
            <v>824.173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235.09549999999999</v>
          </cell>
          <cell r="J27">
            <v>235.096</v>
          </cell>
          <cell r="K27">
            <v>235.096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9.5749999999999993</v>
      </c>
      <c r="C4" s="18">
        <v>18.175999999999998</v>
      </c>
      <c r="D4" s="18">
        <v>13.725</v>
      </c>
      <c r="E4" s="18">
        <v>8.1050000000000004</v>
      </c>
      <c r="F4" s="18">
        <v>7.524</v>
      </c>
      <c r="G4" s="18">
        <v>14.581</v>
      </c>
      <c r="H4" s="18">
        <v>17.513000000000002</v>
      </c>
      <c r="I4" s="18">
        <v>7.806</v>
      </c>
      <c r="J4" s="18">
        <v>1.9420000000000002</v>
      </c>
      <c r="K4" s="18">
        <v>8.8350000000000009</v>
      </c>
      <c r="L4" s="18">
        <v>15.853000000000002</v>
      </c>
      <c r="M4" s="18">
        <v>6.6540000000000008</v>
      </c>
      <c r="N4" s="18">
        <v>12.39</v>
      </c>
      <c r="O4" s="18">
        <v>36.200999999999993</v>
      </c>
      <c r="P4" s="18">
        <v>21.721</v>
      </c>
      <c r="Q4" s="18">
        <v>38.045999999999999</v>
      </c>
      <c r="R4" s="18">
        <v>15.151999999999999</v>
      </c>
      <c r="S4" s="18">
        <v>20.129000000000001</v>
      </c>
      <c r="T4" s="18">
        <v>23.367999999999999</v>
      </c>
      <c r="U4" s="18">
        <v>29.292999999999999</v>
      </c>
      <c r="V4" s="18">
        <v>42.618000000000002</v>
      </c>
      <c r="W4" s="18">
        <v>39.396000000000001</v>
      </c>
      <c r="X4" s="18">
        <v>19.931000000000001</v>
      </c>
      <c r="Y4" s="18">
        <v>26.861999999999995</v>
      </c>
      <c r="Z4" s="19"/>
      <c r="AA4" s="20">
        <f>SUM(B4:Z4)</f>
        <v>455.39599999999996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85.72</v>
      </c>
      <c r="C7" s="28">
        <v>70.38</v>
      </c>
      <c r="D7" s="28">
        <v>68.209999999999994</v>
      </c>
      <c r="E7" s="28">
        <v>66.290000000000006</v>
      </c>
      <c r="F7" s="28">
        <v>64.2</v>
      </c>
      <c r="G7" s="28">
        <v>66.290000000000006</v>
      </c>
      <c r="H7" s="28">
        <v>71.709999999999994</v>
      </c>
      <c r="I7" s="28">
        <v>78.23</v>
      </c>
      <c r="J7" s="28">
        <v>85.98</v>
      </c>
      <c r="K7" s="28">
        <v>91.24</v>
      </c>
      <c r="L7" s="28">
        <v>98.89</v>
      </c>
      <c r="M7" s="28">
        <v>100.2</v>
      </c>
      <c r="N7" s="28">
        <v>104.37</v>
      </c>
      <c r="O7" s="28">
        <v>114.32</v>
      </c>
      <c r="P7" s="28">
        <v>113</v>
      </c>
      <c r="Q7" s="28">
        <v>114.37</v>
      </c>
      <c r="R7" s="28">
        <v>113.36</v>
      </c>
      <c r="S7" s="28">
        <v>104.22</v>
      </c>
      <c r="T7" s="28">
        <v>113.25</v>
      </c>
      <c r="U7" s="28">
        <v>106.55</v>
      </c>
      <c r="V7" s="28">
        <v>84.81</v>
      </c>
      <c r="W7" s="28">
        <v>87.94</v>
      </c>
      <c r="X7" s="28">
        <v>101.84</v>
      </c>
      <c r="Y7" s="28">
        <v>118.32</v>
      </c>
      <c r="Z7" s="29"/>
      <c r="AA7" s="30">
        <f>IF(SUM(GR_MAINLAND_MCP_SUM_SELL)&lt;&gt;0,AVERAGEIF(GR_MAINLAND_MCP_SUM_SELL,"&lt;&gt;"""),"")</f>
        <v>92.653750000000002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8.86</v>
      </c>
      <c r="Z10" s="43"/>
      <c r="AA10" s="44">
        <f>SUM(B10:Z10)</f>
        <v>8.86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3.6120000000000001</v>
      </c>
      <c r="M11" s="47"/>
      <c r="N11" s="47"/>
      <c r="O11" s="47">
        <v>10.026</v>
      </c>
      <c r="P11" s="47"/>
      <c r="Q11" s="47">
        <v>13.917</v>
      </c>
      <c r="R11" s="47"/>
      <c r="S11" s="47"/>
      <c r="T11" s="47"/>
      <c r="U11" s="47"/>
      <c r="V11" s="47"/>
      <c r="W11" s="47"/>
      <c r="X11" s="47"/>
      <c r="Y11" s="47">
        <v>18.001999999999999</v>
      </c>
      <c r="Z11" s="48"/>
      <c r="AA11" s="49">
        <f>SUM(B11:Z11)</f>
        <v>45.557000000000002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1.4019999999999999</v>
      </c>
      <c r="E13" s="52">
        <v>0.76900000000000002</v>
      </c>
      <c r="F13" s="52">
        <v>0.56900000000000006</v>
      </c>
      <c r="G13" s="52">
        <v>0.625</v>
      </c>
      <c r="H13" s="52"/>
      <c r="I13" s="52"/>
      <c r="J13" s="52">
        <v>1.9420000000000002</v>
      </c>
      <c r="K13" s="52">
        <v>8.8350000000000009</v>
      </c>
      <c r="L13" s="52">
        <v>12.241000000000001</v>
      </c>
      <c r="M13" s="52"/>
      <c r="N13" s="52"/>
      <c r="O13" s="52">
        <v>5.2450000000000001</v>
      </c>
      <c r="P13" s="52">
        <v>4.6760000000000002</v>
      </c>
      <c r="Q13" s="52">
        <v>6.0459999999999994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42.35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1.4019999999999999</v>
      </c>
      <c r="E14" s="57">
        <f t="shared" si="0"/>
        <v>0.76900000000000002</v>
      </c>
      <c r="F14" s="57">
        <f t="shared" si="0"/>
        <v>0.56900000000000006</v>
      </c>
      <c r="G14" s="57">
        <f t="shared" si="0"/>
        <v>0.625</v>
      </c>
      <c r="H14" s="57">
        <f t="shared" si="0"/>
        <v>0</v>
      </c>
      <c r="I14" s="57">
        <f t="shared" si="0"/>
        <v>0</v>
      </c>
      <c r="J14" s="57">
        <f t="shared" si="0"/>
        <v>1.9420000000000002</v>
      </c>
      <c r="K14" s="57">
        <f t="shared" si="0"/>
        <v>8.8350000000000009</v>
      </c>
      <c r="L14" s="57">
        <f t="shared" si="0"/>
        <v>15.853000000000002</v>
      </c>
      <c r="M14" s="57">
        <f t="shared" si="0"/>
        <v>0</v>
      </c>
      <c r="N14" s="57">
        <f t="shared" si="0"/>
        <v>0</v>
      </c>
      <c r="O14" s="57">
        <f t="shared" si="0"/>
        <v>15.271000000000001</v>
      </c>
      <c r="P14" s="57">
        <f t="shared" si="0"/>
        <v>4.6760000000000002</v>
      </c>
      <c r="Q14" s="57">
        <f t="shared" si="0"/>
        <v>19.963000000000001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26.861999999999998</v>
      </c>
      <c r="Z14" s="58" t="str">
        <f t="shared" si="0"/>
        <v/>
      </c>
      <c r="AA14" s="59">
        <f>SUM(AA9:AA13)</f>
        <v>96.766999999999996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9.5749999999999993</v>
      </c>
      <c r="C19" s="76">
        <v>18.175999999999998</v>
      </c>
      <c r="D19" s="76">
        <v>12.323</v>
      </c>
      <c r="E19" s="76">
        <v>7.3360000000000003</v>
      </c>
      <c r="F19" s="76">
        <v>6.9550000000000001</v>
      </c>
      <c r="G19" s="76">
        <v>13.956</v>
      </c>
      <c r="H19" s="76">
        <v>17.513000000000002</v>
      </c>
      <c r="I19" s="76">
        <v>7.806</v>
      </c>
      <c r="J19" s="76"/>
      <c r="K19" s="76"/>
      <c r="L19" s="76"/>
      <c r="M19" s="76">
        <v>6.6540000000000008</v>
      </c>
      <c r="N19" s="76">
        <v>12.39</v>
      </c>
      <c r="O19" s="76">
        <v>20.93</v>
      </c>
      <c r="P19" s="76">
        <v>17.045000000000002</v>
      </c>
      <c r="Q19" s="76">
        <v>18.082999999999998</v>
      </c>
      <c r="R19" s="76">
        <v>15.151999999999999</v>
      </c>
      <c r="S19" s="76">
        <v>20.129000000000001</v>
      </c>
      <c r="T19" s="76">
        <v>23.367999999999999</v>
      </c>
      <c r="U19" s="76">
        <v>29.292999999999999</v>
      </c>
      <c r="V19" s="76">
        <v>42.618000000000002</v>
      </c>
      <c r="W19" s="76">
        <v>39.396000000000001</v>
      </c>
      <c r="X19" s="76">
        <v>19.931000000000001</v>
      </c>
      <c r="Y19" s="76"/>
      <c r="Z19" s="73"/>
      <c r="AA19" s="74">
        <f>SUM(B19:Z19)</f>
        <v>358.62899999999996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9.5749999999999993</v>
      </c>
      <c r="C22" s="83">
        <f t="shared" ref="C22:Z22" si="1">IF(LEN(C$2)&gt;0,SUM(C17:C21),"")</f>
        <v>18.175999999999998</v>
      </c>
      <c r="D22" s="83">
        <f t="shared" si="1"/>
        <v>12.323</v>
      </c>
      <c r="E22" s="83">
        <f t="shared" si="1"/>
        <v>7.3360000000000003</v>
      </c>
      <c r="F22" s="83">
        <f t="shared" si="1"/>
        <v>6.9550000000000001</v>
      </c>
      <c r="G22" s="83">
        <f t="shared" si="1"/>
        <v>13.956</v>
      </c>
      <c r="H22" s="83">
        <f t="shared" si="1"/>
        <v>17.513000000000002</v>
      </c>
      <c r="I22" s="83">
        <f t="shared" si="1"/>
        <v>7.806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6.6540000000000008</v>
      </c>
      <c r="N22" s="83">
        <f t="shared" si="1"/>
        <v>12.39</v>
      </c>
      <c r="O22" s="83">
        <f t="shared" si="1"/>
        <v>20.93</v>
      </c>
      <c r="P22" s="83">
        <f t="shared" si="1"/>
        <v>17.045000000000002</v>
      </c>
      <c r="Q22" s="83">
        <f t="shared" si="1"/>
        <v>18.082999999999998</v>
      </c>
      <c r="R22" s="83">
        <f t="shared" si="1"/>
        <v>15.151999999999999</v>
      </c>
      <c r="S22" s="83">
        <f t="shared" si="1"/>
        <v>20.129000000000001</v>
      </c>
      <c r="T22" s="83">
        <f t="shared" si="1"/>
        <v>23.367999999999999</v>
      </c>
      <c r="U22" s="83">
        <f t="shared" si="1"/>
        <v>29.292999999999999</v>
      </c>
      <c r="V22" s="83">
        <f t="shared" si="1"/>
        <v>42.618000000000002</v>
      </c>
      <c r="W22" s="83">
        <f t="shared" si="1"/>
        <v>39.396000000000001</v>
      </c>
      <c r="X22" s="83">
        <f t="shared" si="1"/>
        <v>19.931000000000001</v>
      </c>
      <c r="Y22" s="83">
        <f t="shared" si="1"/>
        <v>0</v>
      </c>
      <c r="Z22" s="84" t="str">
        <f t="shared" si="1"/>
        <v/>
      </c>
      <c r="AA22" s="85">
        <f>SUM(AA17:AA21)</f>
        <v>358.62899999999996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9.5749999999999993</v>
      </c>
      <c r="C26" s="72">
        <v>18.175999999999998</v>
      </c>
      <c r="D26" s="72">
        <v>13.725</v>
      </c>
      <c r="E26" s="72">
        <v>8.1050000000000004</v>
      </c>
      <c r="F26" s="72">
        <v>7.524</v>
      </c>
      <c r="G26" s="72">
        <v>14.581</v>
      </c>
      <c r="H26" s="72">
        <v>17.513000000000002</v>
      </c>
      <c r="I26" s="72">
        <v>7.806</v>
      </c>
      <c r="J26" s="72">
        <v>1.9419999999999999</v>
      </c>
      <c r="K26" s="72">
        <v>8.8350000000000009</v>
      </c>
      <c r="L26" s="72">
        <v>15.853</v>
      </c>
      <c r="M26" s="72">
        <v>6.6539999999999999</v>
      </c>
      <c r="N26" s="72">
        <v>12.39</v>
      </c>
      <c r="O26" s="72">
        <v>36.201000000000001</v>
      </c>
      <c r="P26" s="72">
        <v>21.721</v>
      </c>
      <c r="Q26" s="72">
        <v>38.045999999999999</v>
      </c>
      <c r="R26" s="72">
        <v>15.151999999999999</v>
      </c>
      <c r="S26" s="72">
        <v>20.129000000000001</v>
      </c>
      <c r="T26" s="72">
        <v>23.367999999999999</v>
      </c>
      <c r="U26" s="72">
        <v>29.292999999999999</v>
      </c>
      <c r="V26" s="72">
        <v>42.618000000000002</v>
      </c>
      <c r="W26" s="72">
        <v>39.396000000000001</v>
      </c>
      <c r="X26" s="72">
        <v>19.931000000000001</v>
      </c>
      <c r="Y26" s="72">
        <v>26.861999999999998</v>
      </c>
      <c r="Z26" s="73"/>
      <c r="AA26" s="74">
        <f>SUM(B26:Z26)</f>
        <v>455.39600000000002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9.5749999999999993</v>
      </c>
      <c r="C28" s="57">
        <f t="shared" ref="C28:Z28" si="2">IF(LEN(C$2)&gt;0,SUM(C25:C27),"")</f>
        <v>18.175999999999998</v>
      </c>
      <c r="D28" s="57">
        <f t="shared" si="2"/>
        <v>13.725</v>
      </c>
      <c r="E28" s="57">
        <f t="shared" si="2"/>
        <v>8.1050000000000004</v>
      </c>
      <c r="F28" s="57">
        <f t="shared" si="2"/>
        <v>7.524</v>
      </c>
      <c r="G28" s="57">
        <f t="shared" si="2"/>
        <v>14.581</v>
      </c>
      <c r="H28" s="57">
        <f t="shared" si="2"/>
        <v>17.513000000000002</v>
      </c>
      <c r="I28" s="57">
        <f t="shared" si="2"/>
        <v>7.806</v>
      </c>
      <c r="J28" s="57">
        <f t="shared" si="2"/>
        <v>1.9419999999999999</v>
      </c>
      <c r="K28" s="57">
        <f t="shared" si="2"/>
        <v>8.8350000000000009</v>
      </c>
      <c r="L28" s="57">
        <f t="shared" si="2"/>
        <v>15.853</v>
      </c>
      <c r="M28" s="57">
        <f t="shared" si="2"/>
        <v>6.6539999999999999</v>
      </c>
      <c r="N28" s="57">
        <f t="shared" si="2"/>
        <v>12.39</v>
      </c>
      <c r="O28" s="57">
        <f t="shared" si="2"/>
        <v>36.201000000000001</v>
      </c>
      <c r="P28" s="57">
        <f t="shared" si="2"/>
        <v>21.721</v>
      </c>
      <c r="Q28" s="57">
        <f t="shared" si="2"/>
        <v>38.045999999999999</v>
      </c>
      <c r="R28" s="57">
        <f t="shared" si="2"/>
        <v>15.151999999999999</v>
      </c>
      <c r="S28" s="57">
        <f t="shared" si="2"/>
        <v>20.129000000000001</v>
      </c>
      <c r="T28" s="57">
        <f t="shared" si="2"/>
        <v>23.367999999999999</v>
      </c>
      <c r="U28" s="57">
        <f t="shared" si="2"/>
        <v>29.292999999999999</v>
      </c>
      <c r="V28" s="57">
        <f t="shared" si="2"/>
        <v>42.618000000000002</v>
      </c>
      <c r="W28" s="57">
        <f t="shared" si="2"/>
        <v>39.396000000000001</v>
      </c>
      <c r="X28" s="57">
        <f t="shared" si="2"/>
        <v>19.931000000000001</v>
      </c>
      <c r="Y28" s="57">
        <f t="shared" si="2"/>
        <v>26.861999999999998</v>
      </c>
      <c r="Z28" s="58" t="str">
        <f t="shared" si="2"/>
        <v/>
      </c>
      <c r="AA28" s="59">
        <f>SUM(AA25:AA27)</f>
        <v>455.39600000000002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9.5749999999999993</v>
      </c>
      <c r="C47" s="83">
        <f t="shared" ref="C47:Z47" si="8">IF(LEN(C$2)&gt;0,C14+C22+C36,"")</f>
        <v>18.175999999999998</v>
      </c>
      <c r="D47" s="83">
        <f t="shared" si="8"/>
        <v>13.725</v>
      </c>
      <c r="E47" s="83">
        <f t="shared" si="8"/>
        <v>8.1050000000000004</v>
      </c>
      <c r="F47" s="83">
        <f t="shared" si="8"/>
        <v>7.524</v>
      </c>
      <c r="G47" s="83">
        <f t="shared" si="8"/>
        <v>14.581</v>
      </c>
      <c r="H47" s="83">
        <f t="shared" si="8"/>
        <v>17.513000000000002</v>
      </c>
      <c r="I47" s="83">
        <f t="shared" si="8"/>
        <v>7.806</v>
      </c>
      <c r="J47" s="83">
        <f t="shared" si="8"/>
        <v>1.9420000000000002</v>
      </c>
      <c r="K47" s="83">
        <f t="shared" si="8"/>
        <v>8.8350000000000009</v>
      </c>
      <c r="L47" s="83">
        <f t="shared" si="8"/>
        <v>15.853000000000002</v>
      </c>
      <c r="M47" s="83">
        <f t="shared" si="8"/>
        <v>6.6540000000000008</v>
      </c>
      <c r="N47" s="83">
        <f t="shared" si="8"/>
        <v>12.39</v>
      </c>
      <c r="O47" s="83">
        <f t="shared" si="8"/>
        <v>36.201000000000001</v>
      </c>
      <c r="P47" s="83">
        <f t="shared" si="8"/>
        <v>21.721000000000004</v>
      </c>
      <c r="Q47" s="83">
        <f t="shared" si="8"/>
        <v>38.045999999999999</v>
      </c>
      <c r="R47" s="83">
        <f t="shared" si="8"/>
        <v>15.151999999999999</v>
      </c>
      <c r="S47" s="83">
        <f t="shared" si="8"/>
        <v>20.129000000000001</v>
      </c>
      <c r="T47" s="83">
        <f t="shared" si="8"/>
        <v>23.367999999999999</v>
      </c>
      <c r="U47" s="83">
        <f t="shared" si="8"/>
        <v>29.292999999999999</v>
      </c>
      <c r="V47" s="83">
        <f t="shared" si="8"/>
        <v>42.618000000000002</v>
      </c>
      <c r="W47" s="83">
        <f t="shared" si="8"/>
        <v>39.396000000000001</v>
      </c>
      <c r="X47" s="83">
        <f t="shared" si="8"/>
        <v>19.931000000000001</v>
      </c>
      <c r="Y47" s="83">
        <f t="shared" si="8"/>
        <v>26.861999999999998</v>
      </c>
      <c r="Z47" s="84" t="str">
        <f t="shared" si="8"/>
        <v/>
      </c>
      <c r="AA47" s="100">
        <f>SUM(B47:Z47)</f>
        <v>455.39600000000002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9.5749999999999993</v>
      </c>
      <c r="C4" s="18">
        <v>18.175999999999998</v>
      </c>
      <c r="D4" s="18">
        <v>13.725000000000001</v>
      </c>
      <c r="E4" s="18">
        <v>8.1050000000000004</v>
      </c>
      <c r="F4" s="18">
        <v>7.524</v>
      </c>
      <c r="G4" s="18">
        <v>14.581000000000001</v>
      </c>
      <c r="H4" s="18">
        <v>17.512999999999998</v>
      </c>
      <c r="I4" s="18">
        <v>7.8059999999999992</v>
      </c>
      <c r="J4" s="18">
        <v>1.9420000000000002</v>
      </c>
      <c r="K4" s="18">
        <v>8.8349999999999991</v>
      </c>
      <c r="L4" s="18">
        <v>15.853</v>
      </c>
      <c r="M4" s="18">
        <v>6.6539999999999999</v>
      </c>
      <c r="N4" s="18">
        <v>12.389999999999999</v>
      </c>
      <c r="O4" s="18">
        <v>36.200999999999993</v>
      </c>
      <c r="P4" s="18">
        <v>21.721000000000004</v>
      </c>
      <c r="Q4" s="18">
        <v>38.045999999999999</v>
      </c>
      <c r="R4" s="18">
        <v>15.151999999999999</v>
      </c>
      <c r="S4" s="18">
        <v>20.128999999999998</v>
      </c>
      <c r="T4" s="18">
        <v>23.368000000000002</v>
      </c>
      <c r="U4" s="18">
        <v>29.292999999999999</v>
      </c>
      <c r="V4" s="18">
        <v>42.618000000000002</v>
      </c>
      <c r="W4" s="18">
        <v>39.396000000000001</v>
      </c>
      <c r="X4" s="18">
        <v>19.931000000000001</v>
      </c>
      <c r="Y4" s="18">
        <v>26.861999999999998</v>
      </c>
      <c r="Z4" s="19"/>
      <c r="AA4" s="20">
        <f>SUM(B4:Z4)</f>
        <v>455.39599999999996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85.72</v>
      </c>
      <c r="C7" s="28">
        <v>70.38</v>
      </c>
      <c r="D7" s="28">
        <v>68.209999999999994</v>
      </c>
      <c r="E7" s="28">
        <v>66.290000000000006</v>
      </c>
      <c r="F7" s="28">
        <v>64.2</v>
      </c>
      <c r="G7" s="28">
        <v>66.290000000000006</v>
      </c>
      <c r="H7" s="28">
        <v>71.709999999999994</v>
      </c>
      <c r="I7" s="28">
        <v>78.23</v>
      </c>
      <c r="J7" s="28">
        <v>85.98</v>
      </c>
      <c r="K7" s="28">
        <v>91.24</v>
      </c>
      <c r="L7" s="28">
        <v>98.89</v>
      </c>
      <c r="M7" s="28">
        <v>100.2</v>
      </c>
      <c r="N7" s="28">
        <v>104.37</v>
      </c>
      <c r="O7" s="28">
        <v>114.32</v>
      </c>
      <c r="P7" s="28">
        <v>113</v>
      </c>
      <c r="Q7" s="28">
        <v>114.37</v>
      </c>
      <c r="R7" s="28">
        <v>113.36</v>
      </c>
      <c r="S7" s="28">
        <v>104.22</v>
      </c>
      <c r="T7" s="28">
        <v>113.25</v>
      </c>
      <c r="U7" s="28">
        <v>106.55</v>
      </c>
      <c r="V7" s="28">
        <v>84.81</v>
      </c>
      <c r="W7" s="28">
        <v>87.94</v>
      </c>
      <c r="X7" s="28">
        <v>101.84</v>
      </c>
      <c r="Y7" s="28">
        <v>118.32</v>
      </c>
      <c r="Z7" s="29"/>
      <c r="AA7" s="30">
        <v>92.653750000000002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8.2190000000000012</v>
      </c>
      <c r="C13" s="52">
        <v>15.798</v>
      </c>
      <c r="D13" s="52">
        <v>11.371</v>
      </c>
      <c r="E13" s="52">
        <v>7.2009999999999996</v>
      </c>
      <c r="F13" s="52">
        <v>6.3479999999999999</v>
      </c>
      <c r="G13" s="52">
        <v>13.944000000000001</v>
      </c>
      <c r="H13" s="52">
        <v>16.192</v>
      </c>
      <c r="I13" s="52">
        <v>7.1369999999999996</v>
      </c>
      <c r="J13" s="52"/>
      <c r="K13" s="52"/>
      <c r="L13" s="52"/>
      <c r="M13" s="52">
        <v>6.6049999999999995</v>
      </c>
      <c r="N13" s="52">
        <v>12.214999999999998</v>
      </c>
      <c r="O13" s="52"/>
      <c r="P13" s="52"/>
      <c r="Q13" s="52"/>
      <c r="R13" s="52">
        <v>10.944000000000001</v>
      </c>
      <c r="S13" s="52">
        <v>14.452999999999999</v>
      </c>
      <c r="T13" s="52">
        <v>15.283999999999999</v>
      </c>
      <c r="U13" s="52">
        <v>21.212</v>
      </c>
      <c r="V13" s="52">
        <v>36.858000000000004</v>
      </c>
      <c r="W13" s="52">
        <v>33.097000000000001</v>
      </c>
      <c r="X13" s="52">
        <v>13.779000000000002</v>
      </c>
      <c r="Y13" s="52">
        <v>5.2809999999999997</v>
      </c>
      <c r="Z13" s="53"/>
      <c r="AA13" s="54">
        <f>SUM(B13:Z13)</f>
        <v>255.93800000000002</v>
      </c>
    </row>
    <row r="14" spans="1:27" ht="30" customHeight="1" thickBot="1" x14ac:dyDescent="0.25">
      <c r="A14" s="55" t="s">
        <v>10</v>
      </c>
      <c r="B14" s="56">
        <f>IF(LEN(B$2)&gt;0,SUM(B10:B13),"")</f>
        <v>8.2190000000000012</v>
      </c>
      <c r="C14" s="57">
        <f t="shared" ref="C14:Z14" si="0">IF(LEN(C$2)&gt;0,SUM(C10:C13),"")</f>
        <v>15.798</v>
      </c>
      <c r="D14" s="57">
        <f t="shared" si="0"/>
        <v>11.371</v>
      </c>
      <c r="E14" s="57">
        <f t="shared" si="0"/>
        <v>7.2009999999999996</v>
      </c>
      <c r="F14" s="57">
        <f t="shared" si="0"/>
        <v>6.3479999999999999</v>
      </c>
      <c r="G14" s="57">
        <f t="shared" si="0"/>
        <v>13.944000000000001</v>
      </c>
      <c r="H14" s="57">
        <f t="shared" si="0"/>
        <v>16.192</v>
      </c>
      <c r="I14" s="57">
        <f t="shared" si="0"/>
        <v>7.1369999999999996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6.6049999999999995</v>
      </c>
      <c r="N14" s="57">
        <f t="shared" si="0"/>
        <v>12.214999999999998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10.944000000000001</v>
      </c>
      <c r="S14" s="57">
        <f t="shared" si="0"/>
        <v>14.452999999999999</v>
      </c>
      <c r="T14" s="57">
        <f t="shared" si="0"/>
        <v>15.283999999999999</v>
      </c>
      <c r="U14" s="57">
        <f t="shared" si="0"/>
        <v>21.212</v>
      </c>
      <c r="V14" s="57">
        <f t="shared" si="0"/>
        <v>36.858000000000004</v>
      </c>
      <c r="W14" s="57">
        <f t="shared" si="0"/>
        <v>33.097000000000001</v>
      </c>
      <c r="X14" s="57">
        <f t="shared" si="0"/>
        <v>13.779000000000002</v>
      </c>
      <c r="Y14" s="57">
        <f t="shared" si="0"/>
        <v>5.2809999999999997</v>
      </c>
      <c r="Z14" s="58" t="str">
        <f t="shared" si="0"/>
        <v/>
      </c>
      <c r="AA14" s="59">
        <f>SUM(AA9:AA13)</f>
        <v>255.93800000000002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>
        <v>2.75</v>
      </c>
      <c r="P17" s="67">
        <v>1.502</v>
      </c>
      <c r="Q17" s="67">
        <v>2.68</v>
      </c>
      <c r="R17" s="67"/>
      <c r="S17" s="67"/>
      <c r="T17" s="67"/>
      <c r="U17" s="67"/>
      <c r="V17" s="67"/>
      <c r="W17" s="67"/>
      <c r="X17" s="67"/>
      <c r="Y17" s="67">
        <v>3</v>
      </c>
      <c r="Z17" s="68"/>
      <c r="AA17" s="69">
        <f>SUM(B17:Z17)</f>
        <v>9.9320000000000004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>
        <v>13.401999999999999</v>
      </c>
      <c r="P18" s="72"/>
      <c r="Q18" s="72">
        <v>12.848000000000001</v>
      </c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26.25</v>
      </c>
    </row>
    <row r="19" spans="1:27" ht="24.95" customHeight="1" x14ac:dyDescent="0.2">
      <c r="A19" s="70" t="s">
        <v>14</v>
      </c>
      <c r="B19" s="75">
        <v>1.3559999999999999</v>
      </c>
      <c r="C19" s="76">
        <v>2.3780000000000001</v>
      </c>
      <c r="D19" s="76">
        <v>2.3540000000000001</v>
      </c>
      <c r="E19" s="76">
        <v>0.90400000000000003</v>
      </c>
      <c r="F19" s="76">
        <v>1.1759999999999999</v>
      </c>
      <c r="G19" s="76">
        <v>0.63700000000000001</v>
      </c>
      <c r="H19" s="76">
        <v>1.321</v>
      </c>
      <c r="I19" s="76">
        <v>0.66900000000000004</v>
      </c>
      <c r="J19" s="76">
        <v>1.9420000000000002</v>
      </c>
      <c r="K19" s="76">
        <v>8.8349999999999991</v>
      </c>
      <c r="L19" s="76">
        <v>15.853</v>
      </c>
      <c r="M19" s="76">
        <v>4.9000000000000002E-2</v>
      </c>
      <c r="N19" s="76">
        <v>0.17499999999999999</v>
      </c>
      <c r="O19" s="76">
        <v>20.048999999999999</v>
      </c>
      <c r="P19" s="76">
        <v>20.219000000000001</v>
      </c>
      <c r="Q19" s="76">
        <v>22.518000000000001</v>
      </c>
      <c r="R19" s="76">
        <v>4.2080000000000002</v>
      </c>
      <c r="S19" s="76">
        <v>5.6759999999999993</v>
      </c>
      <c r="T19" s="76">
        <v>8.0839999999999996</v>
      </c>
      <c r="U19" s="76">
        <v>8.0809999999999995</v>
      </c>
      <c r="V19" s="76">
        <v>5.76</v>
      </c>
      <c r="W19" s="76">
        <v>6.2990000000000004</v>
      </c>
      <c r="X19" s="76">
        <v>6.152000000000001</v>
      </c>
      <c r="Y19" s="76">
        <v>18.581</v>
      </c>
      <c r="Z19" s="73"/>
      <c r="AA19" s="74">
        <f>SUM(B19:Z19)</f>
        <v>163.27599999999998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1.3559999999999999</v>
      </c>
      <c r="C22" s="83">
        <f t="shared" si="1"/>
        <v>2.3780000000000001</v>
      </c>
      <c r="D22" s="83">
        <f t="shared" si="1"/>
        <v>2.3540000000000001</v>
      </c>
      <c r="E22" s="83">
        <f t="shared" si="1"/>
        <v>0.90400000000000003</v>
      </c>
      <c r="F22" s="83">
        <f t="shared" si="1"/>
        <v>1.1759999999999999</v>
      </c>
      <c r="G22" s="83">
        <f t="shared" si="1"/>
        <v>0.63700000000000001</v>
      </c>
      <c r="H22" s="83">
        <f t="shared" si="1"/>
        <v>1.321</v>
      </c>
      <c r="I22" s="83">
        <f t="shared" si="1"/>
        <v>0.66900000000000004</v>
      </c>
      <c r="J22" s="83">
        <f t="shared" si="1"/>
        <v>1.9420000000000002</v>
      </c>
      <c r="K22" s="83">
        <f t="shared" si="1"/>
        <v>8.8349999999999991</v>
      </c>
      <c r="L22" s="83">
        <f t="shared" si="1"/>
        <v>15.853</v>
      </c>
      <c r="M22" s="83">
        <f t="shared" si="1"/>
        <v>4.9000000000000002E-2</v>
      </c>
      <c r="N22" s="83">
        <f t="shared" si="1"/>
        <v>0.17499999999999999</v>
      </c>
      <c r="O22" s="83">
        <f t="shared" si="1"/>
        <v>36.201000000000001</v>
      </c>
      <c r="P22" s="83">
        <f t="shared" si="1"/>
        <v>21.721</v>
      </c>
      <c r="Q22" s="83">
        <f t="shared" si="1"/>
        <v>38.045999999999999</v>
      </c>
      <c r="R22" s="83">
        <f t="shared" si="1"/>
        <v>4.2080000000000002</v>
      </c>
      <c r="S22" s="83">
        <f t="shared" si="1"/>
        <v>5.6759999999999993</v>
      </c>
      <c r="T22" s="83">
        <f t="shared" si="1"/>
        <v>8.0839999999999996</v>
      </c>
      <c r="U22" s="83">
        <f t="shared" si="1"/>
        <v>8.0809999999999995</v>
      </c>
      <c r="V22" s="83">
        <f t="shared" si="1"/>
        <v>5.76</v>
      </c>
      <c r="W22" s="83">
        <f t="shared" si="1"/>
        <v>6.2990000000000004</v>
      </c>
      <c r="X22" s="83">
        <f t="shared" si="1"/>
        <v>6.152000000000001</v>
      </c>
      <c r="Y22" s="83">
        <f t="shared" si="1"/>
        <v>21.581</v>
      </c>
      <c r="Z22" s="84">
        <f t="shared" si="1"/>
        <v>0</v>
      </c>
      <c r="AA22" s="85">
        <f t="shared" si="1"/>
        <v>199.45799999999997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9.5749999999999993</v>
      </c>
      <c r="C26" s="72">
        <v>18.175999999999998</v>
      </c>
      <c r="D26" s="72">
        <v>13.725</v>
      </c>
      <c r="E26" s="72">
        <v>8.1050000000000004</v>
      </c>
      <c r="F26" s="72">
        <v>7.524</v>
      </c>
      <c r="G26" s="72">
        <v>14.581</v>
      </c>
      <c r="H26" s="72">
        <v>17.513000000000002</v>
      </c>
      <c r="I26" s="72">
        <v>7.806</v>
      </c>
      <c r="J26" s="72">
        <v>1.9419999999999999</v>
      </c>
      <c r="K26" s="72">
        <v>8.8350000000000009</v>
      </c>
      <c r="L26" s="72">
        <v>15.853</v>
      </c>
      <c r="M26" s="72">
        <v>6.6539999999999999</v>
      </c>
      <c r="N26" s="72">
        <v>12.39</v>
      </c>
      <c r="O26" s="72">
        <v>36.201000000000001</v>
      </c>
      <c r="P26" s="72">
        <v>21.721</v>
      </c>
      <c r="Q26" s="72">
        <v>38.045999999999999</v>
      </c>
      <c r="R26" s="72">
        <v>15.151999999999999</v>
      </c>
      <c r="S26" s="72">
        <v>20.129000000000001</v>
      </c>
      <c r="T26" s="72">
        <v>23.367999999999999</v>
      </c>
      <c r="U26" s="72">
        <v>29.292999999999999</v>
      </c>
      <c r="V26" s="72">
        <v>42.618000000000002</v>
      </c>
      <c r="W26" s="72">
        <v>39.396000000000001</v>
      </c>
      <c r="X26" s="72">
        <v>19.931000000000001</v>
      </c>
      <c r="Y26" s="72">
        <v>26.861999999999998</v>
      </c>
      <c r="Z26" s="73"/>
      <c r="AA26" s="74">
        <f>SUM(B26:Z26)</f>
        <v>455.39600000000002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9.5749999999999993</v>
      </c>
      <c r="C28" s="57">
        <f t="shared" si="2"/>
        <v>18.175999999999998</v>
      </c>
      <c r="D28" s="57">
        <f t="shared" si="2"/>
        <v>13.725</v>
      </c>
      <c r="E28" s="57">
        <f t="shared" si="2"/>
        <v>8.1050000000000004</v>
      </c>
      <c r="F28" s="57">
        <f t="shared" si="2"/>
        <v>7.524</v>
      </c>
      <c r="G28" s="57">
        <f t="shared" si="2"/>
        <v>14.581</v>
      </c>
      <c r="H28" s="57">
        <f t="shared" si="2"/>
        <v>17.513000000000002</v>
      </c>
      <c r="I28" s="57">
        <f t="shared" si="2"/>
        <v>7.806</v>
      </c>
      <c r="J28" s="57">
        <f t="shared" si="2"/>
        <v>1.9419999999999999</v>
      </c>
      <c r="K28" s="57">
        <f t="shared" si="2"/>
        <v>8.8350000000000009</v>
      </c>
      <c r="L28" s="57">
        <f t="shared" si="2"/>
        <v>15.853</v>
      </c>
      <c r="M28" s="57">
        <f t="shared" si="2"/>
        <v>6.6539999999999999</v>
      </c>
      <c r="N28" s="57">
        <f t="shared" si="2"/>
        <v>12.39</v>
      </c>
      <c r="O28" s="57">
        <f t="shared" si="2"/>
        <v>36.201000000000001</v>
      </c>
      <c r="P28" s="57">
        <f t="shared" si="2"/>
        <v>21.721</v>
      </c>
      <c r="Q28" s="57">
        <f t="shared" si="2"/>
        <v>38.045999999999999</v>
      </c>
      <c r="R28" s="57">
        <f t="shared" si="2"/>
        <v>15.151999999999999</v>
      </c>
      <c r="S28" s="57">
        <f t="shared" si="2"/>
        <v>20.129000000000001</v>
      </c>
      <c r="T28" s="57">
        <f t="shared" si="2"/>
        <v>23.367999999999999</v>
      </c>
      <c r="U28" s="57">
        <f t="shared" si="2"/>
        <v>29.292999999999999</v>
      </c>
      <c r="V28" s="57">
        <f t="shared" si="2"/>
        <v>42.618000000000002</v>
      </c>
      <c r="W28" s="57">
        <f t="shared" si="2"/>
        <v>39.396000000000001</v>
      </c>
      <c r="X28" s="57">
        <f t="shared" si="2"/>
        <v>19.931000000000001</v>
      </c>
      <c r="Y28" s="57">
        <f t="shared" si="2"/>
        <v>26.861999999999998</v>
      </c>
      <c r="Z28" s="58">
        <f t="shared" si="2"/>
        <v>0</v>
      </c>
      <c r="AA28" s="59">
        <f t="shared" si="2"/>
        <v>455.39600000000002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9.5750000000000011</v>
      </c>
      <c r="C47" s="83">
        <f t="shared" ref="C47:Z47" si="8">SUM(C10:C13)+C22+C36</f>
        <v>18.176000000000002</v>
      </c>
      <c r="D47" s="83">
        <f t="shared" si="8"/>
        <v>13.725000000000001</v>
      </c>
      <c r="E47" s="83">
        <f t="shared" si="8"/>
        <v>8.1050000000000004</v>
      </c>
      <c r="F47" s="83">
        <f t="shared" si="8"/>
        <v>7.524</v>
      </c>
      <c r="G47" s="83">
        <f t="shared" si="8"/>
        <v>14.581000000000001</v>
      </c>
      <c r="H47" s="83">
        <f t="shared" si="8"/>
        <v>17.513000000000002</v>
      </c>
      <c r="I47" s="83">
        <f t="shared" si="8"/>
        <v>7.8059999999999992</v>
      </c>
      <c r="J47" s="83">
        <f t="shared" si="8"/>
        <v>1.9420000000000002</v>
      </c>
      <c r="K47" s="83">
        <f t="shared" si="8"/>
        <v>8.8349999999999991</v>
      </c>
      <c r="L47" s="83">
        <f t="shared" si="8"/>
        <v>15.853</v>
      </c>
      <c r="M47" s="83">
        <f t="shared" si="8"/>
        <v>6.6539999999999999</v>
      </c>
      <c r="N47" s="83">
        <f t="shared" si="8"/>
        <v>12.389999999999999</v>
      </c>
      <c r="O47" s="83">
        <f t="shared" si="8"/>
        <v>36.201000000000001</v>
      </c>
      <c r="P47" s="83">
        <f t="shared" si="8"/>
        <v>21.721</v>
      </c>
      <c r="Q47" s="83">
        <f t="shared" si="8"/>
        <v>38.045999999999999</v>
      </c>
      <c r="R47" s="83">
        <f t="shared" si="8"/>
        <v>15.152000000000001</v>
      </c>
      <c r="S47" s="83">
        <f t="shared" si="8"/>
        <v>20.128999999999998</v>
      </c>
      <c r="T47" s="83">
        <f t="shared" si="8"/>
        <v>23.367999999999999</v>
      </c>
      <c r="U47" s="83">
        <f t="shared" si="8"/>
        <v>29.292999999999999</v>
      </c>
      <c r="V47" s="83">
        <f t="shared" si="8"/>
        <v>42.618000000000002</v>
      </c>
      <c r="W47" s="83">
        <f t="shared" si="8"/>
        <v>39.396000000000001</v>
      </c>
      <c r="X47" s="83">
        <f t="shared" si="8"/>
        <v>19.931000000000004</v>
      </c>
      <c r="Y47" s="83">
        <f t="shared" si="8"/>
        <v>26.861999999999998</v>
      </c>
      <c r="Z47" s="84">
        <f t="shared" si="8"/>
        <v>0</v>
      </c>
      <c r="AA47" s="100">
        <f>SUM(B47:Z47)</f>
        <v>455.39600000000002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2021-06-27T12:49:04Z</dcterms:created>
  <dcterms:modified xsi:type="dcterms:W3CDTF">2021-06-27T12:49:05Z</dcterms:modified>
</cp:coreProperties>
</file>