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[1]SPOT_Orders_OverView_01!$A$25:$A$39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<sst xmlns="http://schemas.openxmlformats.org/spreadsheetml/2006/main" count="110" uniqueCount="49">
  <si>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26/06/2021 15:47:29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</si>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</sst>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21.35</c:v>
                </c:pt>
                <c:pt idx="1">
                  <c:v>9.4079999999999995</c:v>
                </c:pt>
                <c:pt idx="11">
                  <c:v>10.897</c:v>
                </c:pt>
                <c:pt idx="16">
                  <c:v>4.6029999999999998</c:v>
                </c:pt>
                <c:pt idx="20">
                  <c:v>3.1150000000000002</c:v>
                </c:pt>
                <c:pt idx="21">
                  <c:v>13.115</c:v>
                </c:pt>
                <c:pt idx="22">
                  <c:v>13.115</c:v>
                </c:pt>
                <c:pt idx="23">
                  <c:v>13.115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7.1890000000000001</c:v>
                </c:pt>
                <c:pt idx="2">
                  <c:v>10.631</c:v>
                </c:pt>
                <c:pt idx="3">
                  <c:v>14.766</c:v>
                </c:pt>
                <c:pt idx="4">
                  <c:v>15.972</c:v>
                </c:pt>
                <c:pt idx="5">
                  <c:v>12.188000000000001</c:v>
                </c:pt>
                <c:pt idx="6">
                  <c:v>3.274</c:v>
                </c:pt>
                <c:pt idx="7">
                  <c:v>3.52</c:v>
                </c:pt>
                <c:pt idx="8">
                  <c:v>24.047000000000001</c:v>
                </c:pt>
                <c:pt idx="9">
                  <c:v>17.501999999999999</c:v>
                </c:pt>
                <c:pt idx="10">
                  <c:v>13.205000000000002</c:v>
                </c:pt>
                <c:pt idx="20">
                  <c:v>14.225999999999999</c:v>
                </c:pt>
                <c:pt idx="21">
                  <c:v>11.461</c:v>
                </c:pt>
                <c:pt idx="22">
                  <c:v>16.399000000000001</c:v>
                </c:pt>
                <c:pt idx="23">
                  <c:v>22.16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17.552</c:v>
                </c:pt>
                <c:pt idx="21">
                  <c:v>26.007000000000001</c:v>
                </c:pt>
                <c:pt idx="22">
                  <c:v>278.995</c:v>
                </c:pt>
                <c:pt idx="23">
                  <c:v>233.80099999999999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1932296"/>
        <c:axId val="3219326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38.442999999999991</c:v>
                </c:pt>
                <c:pt idx="1">
                  <c:v>14.215999999999999</c:v>
                </c:pt>
                <c:pt idx="2">
                  <c:v>12.095000000000001</c:v>
                </c:pt>
                <c:pt idx="3">
                  <c:v>15.806000000000001</c:v>
                </c:pt>
                <c:pt idx="4">
                  <c:v>17.010000000000002</c:v>
                </c:pt>
                <c:pt idx="5">
                  <c:v>12.36</c:v>
                </c:pt>
                <c:pt idx="6">
                  <c:v>5.8859999999999992</c:v>
                </c:pt>
                <c:pt idx="7">
                  <c:v>7.0149999999999997</c:v>
                </c:pt>
                <c:pt idx="8">
                  <c:v>27.647000000000002</c:v>
                </c:pt>
                <c:pt idx="9">
                  <c:v>22.512</c:v>
                </c:pt>
                <c:pt idx="10">
                  <c:v>21.095000000000002</c:v>
                </c:pt>
                <c:pt idx="11">
                  <c:v>16.553999999999998</c:v>
                </c:pt>
                <c:pt idx="12">
                  <c:v>25.7</c:v>
                </c:pt>
                <c:pt idx="13">
                  <c:v>23.141999999999999</c:v>
                </c:pt>
                <c:pt idx="14">
                  <c:v>26.125</c:v>
                </c:pt>
                <c:pt idx="15">
                  <c:v>20.251999999999999</c:v>
                </c:pt>
                <c:pt idx="16">
                  <c:v>21.271999999999998</c:v>
                </c:pt>
                <c:pt idx="17">
                  <c:v>26.656999999999996</c:v>
                </c:pt>
                <c:pt idx="18">
                  <c:v>28.583999999999996</c:v>
                </c:pt>
                <c:pt idx="19">
                  <c:v>21.439999999999998</c:v>
                </c:pt>
                <c:pt idx="20">
                  <c:v>63.027999999999992</c:v>
                </c:pt>
                <c:pt idx="21">
                  <c:v>73.367000000000004</c:v>
                </c:pt>
                <c:pt idx="22">
                  <c:v>318.76799999999997</c:v>
                </c:pt>
                <c:pt idx="23">
                  <c:v>321.63400000000001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932296"/>
        <c:axId val="3219326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102.51</c:v>
                </c:pt>
                <c:pt idx="1">
                  <c:v>84.04</c:v>
                </c:pt>
                <c:pt idx="2">
                  <c:v>76.3</c:v>
                </c:pt>
                <c:pt idx="3">
                  <c:v>72.459999999999994</c:v>
                </c:pt>
                <c:pt idx="4">
                  <c:v>70.16</c:v>
                </c:pt>
                <c:pt idx="5">
                  <c:v>66.31</c:v>
                </c:pt>
                <c:pt idx="6">
                  <c:v>66.31</c:v>
                </c:pt>
                <c:pt idx="7">
                  <c:v>61.33</c:v>
                </c:pt>
                <c:pt idx="8">
                  <c:v>80.260000000000005</c:v>
                </c:pt>
                <c:pt idx="9">
                  <c:v>68.58</c:v>
                </c:pt>
                <c:pt idx="10">
                  <c:v>76.47</c:v>
                </c:pt>
                <c:pt idx="11">
                  <c:v>99.54</c:v>
                </c:pt>
                <c:pt idx="12">
                  <c:v>73.16</c:v>
                </c:pt>
                <c:pt idx="13">
                  <c:v>70.91</c:v>
                </c:pt>
                <c:pt idx="14">
                  <c:v>68.52</c:v>
                </c:pt>
                <c:pt idx="15">
                  <c:v>95.85</c:v>
                </c:pt>
                <c:pt idx="16">
                  <c:v>108.79</c:v>
                </c:pt>
                <c:pt idx="17">
                  <c:v>63.68</c:v>
                </c:pt>
                <c:pt idx="18">
                  <c:v>79.22</c:v>
                </c:pt>
                <c:pt idx="19">
                  <c:v>82.78</c:v>
                </c:pt>
                <c:pt idx="20">
                  <c:v>130</c:v>
                </c:pt>
                <c:pt idx="21">
                  <c:v>130</c:v>
                </c:pt>
                <c:pt idx="22">
                  <c:v>130</c:v>
                </c:pt>
                <c:pt idx="23">
                  <c:v>130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874152"/>
        <c:axId val="321933080"/>
      </c:lineChart>
      <c:catAx>
        <c:axId val="321932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1932688"/>
        <c:crosses val="autoZero"/>
        <c:auto val="1"/>
        <c:lblAlgn val="ctr"/>
        <c:lblOffset val="100"/>
        <c:noMultiLvlLbl val="0"/>
      </c:catAx>
      <c:valAx>
        <c:axId val="321932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1932296"/>
        <c:crosses val="autoZero"/>
        <c:crossBetween val="between"/>
      </c:valAx>
      <c:valAx>
        <c:axId val="3219330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874152"/>
        <c:crosses val="max"/>
        <c:crossBetween val="between"/>
      </c:valAx>
      <c:catAx>
        <c:axId val="457874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1933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44374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88.717999999999975</v>
          </cell>
        </row>
        <row r="28">
          <cell r="C28">
            <v>556.35500000000002</v>
          </cell>
        </row>
        <row r="29">
          <cell r="C29">
            <v>0</v>
          </cell>
        </row>
        <row r="30">
          <cell r="C30">
            <v>186.54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348.995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468.87799999999999</v>
          </cell>
        </row>
        <row r="39">
          <cell r="C39">
            <v>59.230000000000004</v>
          </cell>
        </row>
        <row r="40">
          <cell r="C40">
            <v>426.33300000000003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226.16700000000003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102.51</v>
          </cell>
          <cell r="C7">
            <v>84.04</v>
          </cell>
          <cell r="D7">
            <v>76.3</v>
          </cell>
          <cell r="E7">
            <v>72.459999999999994</v>
          </cell>
          <cell r="F7">
            <v>70.16</v>
          </cell>
          <cell r="G7">
            <v>66.31</v>
          </cell>
          <cell r="H7">
            <v>66.31</v>
          </cell>
          <cell r="I7">
            <v>61.33</v>
          </cell>
          <cell r="J7">
            <v>80.260000000000005</v>
          </cell>
          <cell r="K7">
            <v>68.58</v>
          </cell>
          <cell r="L7">
            <v>76.47</v>
          </cell>
          <cell r="M7">
            <v>99.54</v>
          </cell>
          <cell r="N7">
            <v>73.16</v>
          </cell>
          <cell r="O7">
            <v>70.91</v>
          </cell>
          <cell r="P7">
            <v>68.52</v>
          </cell>
          <cell r="Q7">
            <v>95.85</v>
          </cell>
          <cell r="R7">
            <v>108.79</v>
          </cell>
          <cell r="S7">
            <v>63.68</v>
          </cell>
          <cell r="T7">
            <v>79.22</v>
          </cell>
          <cell r="U7">
            <v>82.78</v>
          </cell>
          <cell r="V7">
            <v>130</v>
          </cell>
          <cell r="W7">
            <v>130</v>
          </cell>
          <cell r="X7">
            <v>130</v>
          </cell>
          <cell r="Y7">
            <v>130</v>
          </cell>
        </row>
        <row r="31">
          <cell r="W31">
            <v>10</v>
          </cell>
          <cell r="X31">
            <v>10</v>
          </cell>
          <cell r="Y31">
            <v>10</v>
          </cell>
        </row>
        <row r="35">
          <cell r="B35">
            <v>10.675000000000001</v>
          </cell>
          <cell r="C35">
            <v>6</v>
          </cell>
          <cell r="M35">
            <v>10.897</v>
          </cell>
          <cell r="R35">
            <v>4.6029999999999998</v>
          </cell>
          <cell r="V35">
            <v>3.1150000000000002</v>
          </cell>
          <cell r="W35">
            <v>3.1150000000000002</v>
          </cell>
          <cell r="X35">
            <v>3.1150000000000002</v>
          </cell>
          <cell r="Y35">
            <v>3.1150000000000002</v>
          </cell>
        </row>
        <row r="36">
          <cell r="B36">
            <v>10.675000000000001</v>
          </cell>
          <cell r="C36">
            <v>3.4079999999999999</v>
          </cell>
        </row>
        <row r="38">
          <cell r="V38">
            <v>17.552</v>
          </cell>
          <cell r="W38">
            <v>26.007000000000001</v>
          </cell>
          <cell r="X38">
            <v>200</v>
          </cell>
          <cell r="Y38">
            <v>200</v>
          </cell>
        </row>
        <row r="43">
          <cell r="X43">
            <v>78.995000000000005</v>
          </cell>
          <cell r="Y43">
            <v>33.801000000000002</v>
          </cell>
        </row>
        <row r="57">
          <cell r="B57">
            <v>7.1890000000000001</v>
          </cell>
          <cell r="D57">
            <v>10.631</v>
          </cell>
          <cell r="E57">
            <v>14.766</v>
          </cell>
          <cell r="F57">
            <v>15.972</v>
          </cell>
          <cell r="G57">
            <v>12.188000000000001</v>
          </cell>
          <cell r="H57">
            <v>3.274</v>
          </cell>
          <cell r="I57">
            <v>3.52</v>
          </cell>
          <cell r="J57">
            <v>24.047000000000001</v>
          </cell>
          <cell r="K57">
            <v>17.501999999999999</v>
          </cell>
          <cell r="L57">
            <v>13.205000000000002</v>
          </cell>
          <cell r="V57">
            <v>14.225999999999999</v>
          </cell>
          <cell r="W57">
            <v>11.461</v>
          </cell>
          <cell r="X57">
            <v>16.399000000000001</v>
          </cell>
          <cell r="Y57">
            <v>22.16</v>
          </cell>
        </row>
        <row r="64">
          <cell r="B64">
            <v>9.9039999999999999</v>
          </cell>
          <cell r="C64">
            <v>4.8080000000000007</v>
          </cell>
          <cell r="D64">
            <v>1.464</v>
          </cell>
          <cell r="E64">
            <v>1.04</v>
          </cell>
          <cell r="F64">
            <v>1.038</v>
          </cell>
          <cell r="G64">
            <v>0.17200000000000001</v>
          </cell>
          <cell r="H64">
            <v>2.6120000000000001</v>
          </cell>
          <cell r="I64">
            <v>3.4950000000000001</v>
          </cell>
          <cell r="J64">
            <v>3.6</v>
          </cell>
          <cell r="K64">
            <v>5.01</v>
          </cell>
          <cell r="L64">
            <v>7.89</v>
          </cell>
          <cell r="M64">
            <v>5.657</v>
          </cell>
          <cell r="N64">
            <v>25.7</v>
          </cell>
          <cell r="O64">
            <v>23.141999999999999</v>
          </cell>
          <cell r="P64">
            <v>26.125</v>
          </cell>
          <cell r="Q64">
            <v>20.251999999999999</v>
          </cell>
          <cell r="R64">
            <v>16.669</v>
          </cell>
          <cell r="S64">
            <v>26.657</v>
          </cell>
          <cell r="T64">
            <v>28.584</v>
          </cell>
          <cell r="U64">
            <v>21.439999999999998</v>
          </cell>
          <cell r="V64">
            <v>28.135000000000002</v>
          </cell>
          <cell r="W64">
            <v>22.783999999999999</v>
          </cell>
          <cell r="X64">
            <v>10.259</v>
          </cell>
          <cell r="Y64">
            <v>52.558</v>
          </cell>
        </row>
      </sheetData>
      <sheetData sheetId="17">
        <row r="57">
          <cell r="B57">
            <v>7.697000000000001</v>
          </cell>
          <cell r="C57">
            <v>10.161</v>
          </cell>
          <cell r="D57">
            <v>1.7210000000000001</v>
          </cell>
          <cell r="E57">
            <v>4.9559999999999995</v>
          </cell>
          <cell r="F57">
            <v>1.881</v>
          </cell>
          <cell r="G57">
            <v>10.675000000000001</v>
          </cell>
          <cell r="H57">
            <v>5.2279999999999998</v>
          </cell>
          <cell r="I57">
            <v>5.3890000000000002</v>
          </cell>
          <cell r="M57">
            <v>11.620999999999999</v>
          </cell>
          <cell r="N57">
            <v>20.471999999999998</v>
          </cell>
          <cell r="O57">
            <v>18.535</v>
          </cell>
          <cell r="P57">
            <v>20.533999999999999</v>
          </cell>
          <cell r="Q57">
            <v>15.794</v>
          </cell>
          <cell r="R57">
            <v>18.059000000000001</v>
          </cell>
          <cell r="S57">
            <v>24.459000000000003</v>
          </cell>
          <cell r="T57">
            <v>27.857999999999997</v>
          </cell>
          <cell r="U57">
            <v>21.127000000000002</v>
          </cell>
        </row>
        <row r="62">
          <cell r="X62">
            <v>228.46899999999999</v>
          </cell>
          <cell r="Y62">
            <v>240.40899999999999</v>
          </cell>
        </row>
        <row r="63">
          <cell r="B63">
            <v>11.675000000000001</v>
          </cell>
          <cell r="V63">
            <v>11.769</v>
          </cell>
          <cell r="W63">
            <v>12.036</v>
          </cell>
          <cell r="X63">
            <v>11.842000000000001</v>
          </cell>
          <cell r="Y63">
            <v>11.907999999999999</v>
          </cell>
        </row>
        <row r="64">
          <cell r="B64">
            <v>19.071000000000002</v>
          </cell>
          <cell r="C64">
            <v>4.0549999999999997</v>
          </cell>
          <cell r="D64">
            <v>10.374000000000001</v>
          </cell>
          <cell r="E64">
            <v>10.85</v>
          </cell>
          <cell r="F64">
            <v>15.129</v>
          </cell>
          <cell r="G64">
            <v>1.6850000000000001</v>
          </cell>
          <cell r="H64">
            <v>0.65800000000000003</v>
          </cell>
          <cell r="I64">
            <v>1.6259999999999999</v>
          </cell>
          <cell r="J64">
            <v>27.647000000000002</v>
          </cell>
          <cell r="K64">
            <v>22.512</v>
          </cell>
          <cell r="L64">
            <v>21.095000000000002</v>
          </cell>
          <cell r="M64">
            <v>4.9329999999999998</v>
          </cell>
          <cell r="N64">
            <v>5.2279999999999998</v>
          </cell>
          <cell r="O64">
            <v>4.6069999999999993</v>
          </cell>
          <cell r="P64">
            <v>5.5909999999999993</v>
          </cell>
          <cell r="Q64">
            <v>4.4580000000000002</v>
          </cell>
          <cell r="R64">
            <v>3.2130000000000001</v>
          </cell>
          <cell r="S64">
            <v>2.198</v>
          </cell>
          <cell r="T64">
            <v>0.72600000000000009</v>
          </cell>
          <cell r="U64">
            <v>0.313</v>
          </cell>
          <cell r="V64">
            <v>51.259</v>
          </cell>
          <cell r="W64">
            <v>61.330999999999996</v>
          </cell>
          <cell r="X64">
            <v>78.456999999999994</v>
          </cell>
          <cell r="Y64">
            <v>69.316999999999993</v>
          </cell>
        </row>
      </sheetData>
      <sheetData sheetId="18">
        <row r="7">
          <cell r="B7">
            <v>102.51</v>
          </cell>
          <cell r="C7">
            <v>84.04</v>
          </cell>
          <cell r="D7">
            <v>76.3</v>
          </cell>
          <cell r="E7">
            <v>72.459999999999994</v>
          </cell>
          <cell r="F7">
            <v>70.16</v>
          </cell>
          <cell r="G7">
            <v>66.31</v>
          </cell>
          <cell r="H7">
            <v>66.31</v>
          </cell>
          <cell r="I7">
            <v>61.33</v>
          </cell>
          <cell r="J7">
            <v>80.260000000000005</v>
          </cell>
          <cell r="K7">
            <v>68.58</v>
          </cell>
          <cell r="L7">
            <v>76.47</v>
          </cell>
          <cell r="M7">
            <v>99.54</v>
          </cell>
          <cell r="N7">
            <v>73.16</v>
          </cell>
          <cell r="O7">
            <v>70.91</v>
          </cell>
          <cell r="P7">
            <v>68.52</v>
          </cell>
          <cell r="Q7">
            <v>95.85</v>
          </cell>
          <cell r="R7">
            <v>108.79</v>
          </cell>
          <cell r="S7">
            <v>63.68</v>
          </cell>
          <cell r="T7">
            <v>79.22</v>
          </cell>
          <cell r="U7">
            <v>82.78</v>
          </cell>
          <cell r="V7">
            <v>130</v>
          </cell>
          <cell r="W7">
            <v>130</v>
          </cell>
          <cell r="X7">
            <v>130</v>
          </cell>
          <cell r="Y7">
            <v>130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ELTA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44371</v>
          </cell>
        </row>
        <row r="4">
          <cell r="B4">
            <v>44371</v>
          </cell>
        </row>
        <row r="5">
          <cell r="B5">
            <v>44371</v>
          </cell>
        </row>
        <row r="6">
          <cell r="B6">
            <v>44371</v>
          </cell>
        </row>
        <row r="7">
          <cell r="B7">
            <v>44371</v>
          </cell>
        </row>
        <row r="8">
          <cell r="B8">
            <v>44371</v>
          </cell>
        </row>
        <row r="9">
          <cell r="B9">
            <v>44371</v>
          </cell>
        </row>
        <row r="10">
          <cell r="B10">
            <v>44371</v>
          </cell>
        </row>
        <row r="11">
          <cell r="B11">
            <v>44371</v>
          </cell>
        </row>
        <row r="12">
          <cell r="B12">
            <v>44371</v>
          </cell>
        </row>
        <row r="13">
          <cell r="B13">
            <v>44371</v>
          </cell>
        </row>
        <row r="14">
          <cell r="B14">
            <v>44371</v>
          </cell>
        </row>
        <row r="15">
          <cell r="B15">
            <v>44371</v>
          </cell>
        </row>
        <row r="16">
          <cell r="B16">
            <v>44371</v>
          </cell>
        </row>
      </sheetData>
      <sheetData sheetId="41">
        <row r="2">
          <cell r="C2">
            <v>44375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824.17290000000003</v>
          </cell>
          <cell r="J12">
            <v>824.173</v>
          </cell>
          <cell r="K12">
            <v>824.173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235.09549999999999</v>
          </cell>
          <cell r="J27">
            <v>235.096</v>
          </cell>
          <cell r="K27">
            <v>235.096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38.442999999999998</v>
      </c>
      <c r="C4" s="18">
        <v>14.215999999999999</v>
      </c>
      <c r="D4" s="18">
        <v>12.095000000000001</v>
      </c>
      <c r="E4" s="18">
        <v>15.806000000000001</v>
      </c>
      <c r="F4" s="18">
        <v>17.009999999999998</v>
      </c>
      <c r="G4" s="18">
        <v>12.360000000000001</v>
      </c>
      <c r="H4" s="18">
        <v>5.8860000000000001</v>
      </c>
      <c r="I4" s="18">
        <v>7.0149999999999997</v>
      </c>
      <c r="J4" s="18">
        <v>27.647000000000002</v>
      </c>
      <c r="K4" s="18">
        <v>22.512</v>
      </c>
      <c r="L4" s="18">
        <v>21.095000000000002</v>
      </c>
      <c r="M4" s="18">
        <v>16.554000000000002</v>
      </c>
      <c r="N4" s="18">
        <v>25.7</v>
      </c>
      <c r="O4" s="18">
        <v>23.141999999999999</v>
      </c>
      <c r="P4" s="18">
        <v>26.125</v>
      </c>
      <c r="Q4" s="18">
        <v>20.251999999999999</v>
      </c>
      <c r="R4" s="18">
        <v>21.271999999999998</v>
      </c>
      <c r="S4" s="18">
        <v>26.657</v>
      </c>
      <c r="T4" s="18">
        <v>28.584</v>
      </c>
      <c r="U4" s="18">
        <v>21.439999999999998</v>
      </c>
      <c r="V4" s="18">
        <v>63.028000000000006</v>
      </c>
      <c r="W4" s="18">
        <v>73.36699999999999</v>
      </c>
      <c r="X4" s="18">
        <v>318.76800000000003</v>
      </c>
      <c r="Y4" s="18">
        <v>321.63400000000001</v>
      </c>
      <c r="Z4" s="19"/>
      <c r="AA4" s="20">
        <f>SUM(B4:Z4)</f>
        <v>1180.6080000000002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102.51</v>
      </c>
      <c r="C7" s="28">
        <v>84.04</v>
      </c>
      <c r="D7" s="28">
        <v>76.3</v>
      </c>
      <c r="E7" s="28">
        <v>72.459999999999994</v>
      </c>
      <c r="F7" s="28">
        <v>70.16</v>
      </c>
      <c r="G7" s="28">
        <v>66.31</v>
      </c>
      <c r="H7" s="28">
        <v>66.31</v>
      </c>
      <c r="I7" s="28">
        <v>61.33</v>
      </c>
      <c r="J7" s="28">
        <v>80.260000000000005</v>
      </c>
      <c r="K7" s="28">
        <v>68.58</v>
      </c>
      <c r="L7" s="28">
        <v>76.47</v>
      </c>
      <c r="M7" s="28">
        <v>99.54</v>
      </c>
      <c r="N7" s="28">
        <v>73.16</v>
      </c>
      <c r="O7" s="28">
        <v>70.91</v>
      </c>
      <c r="P7" s="28">
        <v>68.52</v>
      </c>
      <c r="Q7" s="28">
        <v>95.85</v>
      </c>
      <c r="R7" s="28">
        <v>108.79</v>
      </c>
      <c r="S7" s="28">
        <v>63.68</v>
      </c>
      <c r="T7" s="28">
        <v>79.22</v>
      </c>
      <c r="U7" s="28">
        <v>82.78</v>
      </c>
      <c r="V7" s="28">
        <v>130</v>
      </c>
      <c r="W7" s="28">
        <v>130</v>
      </c>
      <c r="X7" s="28">
        <v>130</v>
      </c>
      <c r="Y7" s="28">
        <v>130</v>
      </c>
      <c r="Z7" s="29"/>
      <c r="AA7" s="30">
        <f>IF(SUM(GR_MAINLAND_MCP_SUM_SELL)&lt;&gt;0,AVERAGEIF(GR_MAINLAND_MCP_SUM_SELL,"&lt;&gt;"""),"")</f>
        <v>86.96583333333335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21.35</v>
      </c>
      <c r="C11" s="47">
        <v>9.4079999999999995</v>
      </c>
      <c r="D11" s="47"/>
      <c r="E11" s="47"/>
      <c r="F11" s="47"/>
      <c r="G11" s="47"/>
      <c r="H11" s="47"/>
      <c r="I11" s="47"/>
      <c r="J11" s="47"/>
      <c r="K11" s="47"/>
      <c r="L11" s="47"/>
      <c r="M11" s="47">
        <v>10.897</v>
      </c>
      <c r="N11" s="47"/>
      <c r="O11" s="47"/>
      <c r="P11" s="47"/>
      <c r="Q11" s="47"/>
      <c r="R11" s="47">
        <v>4.6029999999999998</v>
      </c>
      <c r="S11" s="47"/>
      <c r="T11" s="47"/>
      <c r="U11" s="47"/>
      <c r="V11" s="47">
        <v>3.1150000000000002</v>
      </c>
      <c r="W11" s="47">
        <v>13.115</v>
      </c>
      <c r="X11" s="47">
        <v>13.115</v>
      </c>
      <c r="Y11" s="47">
        <v>13.115</v>
      </c>
      <c r="Z11" s="48"/>
      <c r="AA11" s="49">
        <f>SUM(B11:Z11)</f>
        <v>88.718000000000004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>
        <v>17.552</v>
      </c>
      <c r="W12" s="47">
        <v>26.007000000000001</v>
      </c>
      <c r="X12" s="47">
        <v>278.995</v>
      </c>
      <c r="Y12" s="47">
        <v>233.80099999999999</v>
      </c>
      <c r="Z12" s="48"/>
      <c r="AA12" s="49">
        <f>SUM(B12:Z12)</f>
        <v>556.35500000000002</v>
      </c>
    </row>
    <row r="13" spans="1:27" ht="24.95" customHeight="1" x14ac:dyDescent="0.2">
      <c r="A13" s="50" t="s">
        <v>9</v>
      </c>
      <c r="B13" s="51">
        <v>7.1890000000000001</v>
      </c>
      <c r="C13" s="52"/>
      <c r="D13" s="52">
        <v>10.631</v>
      </c>
      <c r="E13" s="52">
        <v>14.766</v>
      </c>
      <c r="F13" s="52">
        <v>15.972</v>
      </c>
      <c r="G13" s="52">
        <v>12.188000000000001</v>
      </c>
      <c r="H13" s="52">
        <v>3.274</v>
      </c>
      <c r="I13" s="52">
        <v>3.52</v>
      </c>
      <c r="J13" s="52">
        <v>24.047000000000001</v>
      </c>
      <c r="K13" s="52">
        <v>17.501999999999999</v>
      </c>
      <c r="L13" s="52">
        <v>13.205000000000002</v>
      </c>
      <c r="M13" s="52"/>
      <c r="N13" s="52"/>
      <c r="O13" s="52"/>
      <c r="P13" s="52"/>
      <c r="Q13" s="52"/>
      <c r="R13" s="52"/>
      <c r="S13" s="52"/>
      <c r="T13" s="52"/>
      <c r="U13" s="52"/>
      <c r="V13" s="52">
        <v>14.225999999999999</v>
      </c>
      <c r="W13" s="52">
        <v>11.461</v>
      </c>
      <c r="X13" s="52">
        <v>16.399000000000001</v>
      </c>
      <c r="Y13" s="52">
        <v>22.16</v>
      </c>
      <c r="Z13" s="53"/>
      <c r="AA13" s="54">
        <f>SUM(B13:Z13)</f>
        <v>186.54</v>
      </c>
    </row>
    <row r="14" spans="1:27" ht="30" customHeight="1" thickBot="1" x14ac:dyDescent="0.25">
      <c r="A14" s="55" t="s">
        <v>10</v>
      </c>
      <c r="B14" s="56">
        <f>IF(LEN(B$2)&gt;0,SUM(B10:B13),"")</f>
        <v>28.539000000000001</v>
      </c>
      <c r="C14" s="57">
        <f t="shared" ref="C14:Z14" si="0">IF(LEN(C$2)&gt;0,SUM(C10:C13),"")</f>
        <v>9.4079999999999995</v>
      </c>
      <c r="D14" s="57">
        <f t="shared" si="0"/>
        <v>10.631</v>
      </c>
      <c r="E14" s="57">
        <f t="shared" si="0"/>
        <v>14.766</v>
      </c>
      <c r="F14" s="57">
        <f t="shared" si="0"/>
        <v>15.972</v>
      </c>
      <c r="G14" s="57">
        <f t="shared" si="0"/>
        <v>12.188000000000001</v>
      </c>
      <c r="H14" s="57">
        <f t="shared" si="0"/>
        <v>3.274</v>
      </c>
      <c r="I14" s="57">
        <f t="shared" si="0"/>
        <v>3.52</v>
      </c>
      <c r="J14" s="57">
        <f t="shared" si="0"/>
        <v>24.047000000000001</v>
      </c>
      <c r="K14" s="57">
        <f t="shared" si="0"/>
        <v>17.501999999999999</v>
      </c>
      <c r="L14" s="57">
        <f t="shared" si="0"/>
        <v>13.205000000000002</v>
      </c>
      <c r="M14" s="57">
        <f t="shared" si="0"/>
        <v>10.897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4.6029999999999998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34.893000000000001</v>
      </c>
      <c r="W14" s="57">
        <f t="shared" si="0"/>
        <v>50.582999999999998</v>
      </c>
      <c r="X14" s="57">
        <f t="shared" si="0"/>
        <v>308.50900000000001</v>
      </c>
      <c r="Y14" s="57">
        <f t="shared" si="0"/>
        <v>269.07600000000002</v>
      </c>
      <c r="Z14" s="58" t="str">
        <f t="shared" si="0"/>
        <v/>
      </c>
      <c r="AA14" s="59">
        <f>SUM(AA9:AA13)</f>
        <v>831.61299999999994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9.9039999999999999</v>
      </c>
      <c r="C19" s="76">
        <v>4.8080000000000007</v>
      </c>
      <c r="D19" s="76">
        <v>1.464</v>
      </c>
      <c r="E19" s="76">
        <v>1.04</v>
      </c>
      <c r="F19" s="76">
        <v>1.038</v>
      </c>
      <c r="G19" s="76">
        <v>0.17200000000000001</v>
      </c>
      <c r="H19" s="76">
        <v>2.6120000000000001</v>
      </c>
      <c r="I19" s="76">
        <v>3.4950000000000001</v>
      </c>
      <c r="J19" s="76">
        <v>3.6</v>
      </c>
      <c r="K19" s="76">
        <v>5.01</v>
      </c>
      <c r="L19" s="76">
        <v>7.89</v>
      </c>
      <c r="M19" s="76">
        <v>5.657</v>
      </c>
      <c r="N19" s="76">
        <v>25.7</v>
      </c>
      <c r="O19" s="76">
        <v>23.141999999999999</v>
      </c>
      <c r="P19" s="76">
        <v>26.125</v>
      </c>
      <c r="Q19" s="76">
        <v>20.251999999999999</v>
      </c>
      <c r="R19" s="76">
        <v>16.669</v>
      </c>
      <c r="S19" s="76">
        <v>26.657</v>
      </c>
      <c r="T19" s="76">
        <v>28.584</v>
      </c>
      <c r="U19" s="76">
        <v>21.439999999999998</v>
      </c>
      <c r="V19" s="76">
        <v>28.135000000000002</v>
      </c>
      <c r="W19" s="76">
        <v>22.783999999999999</v>
      </c>
      <c r="X19" s="76">
        <v>10.259</v>
      </c>
      <c r="Y19" s="76">
        <v>52.558</v>
      </c>
      <c r="Z19" s="73"/>
      <c r="AA19" s="74">
        <f>SUM(B19:Z19)</f>
        <v>348.995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9.9039999999999999</v>
      </c>
      <c r="C22" s="83">
        <f t="shared" ref="C22:Z22" si="1">IF(LEN(C$2)&gt;0,SUM(C17:C21),"")</f>
        <v>4.8080000000000007</v>
      </c>
      <c r="D22" s="83">
        <f t="shared" si="1"/>
        <v>1.464</v>
      </c>
      <c r="E22" s="83">
        <f t="shared" si="1"/>
        <v>1.04</v>
      </c>
      <c r="F22" s="83">
        <f t="shared" si="1"/>
        <v>1.038</v>
      </c>
      <c r="G22" s="83">
        <f t="shared" si="1"/>
        <v>0.17200000000000001</v>
      </c>
      <c r="H22" s="83">
        <f t="shared" si="1"/>
        <v>2.6120000000000001</v>
      </c>
      <c r="I22" s="83">
        <f t="shared" si="1"/>
        <v>3.4950000000000001</v>
      </c>
      <c r="J22" s="83">
        <f t="shared" si="1"/>
        <v>3.6</v>
      </c>
      <c r="K22" s="83">
        <f t="shared" si="1"/>
        <v>5.01</v>
      </c>
      <c r="L22" s="83">
        <f t="shared" si="1"/>
        <v>7.89</v>
      </c>
      <c r="M22" s="83">
        <f t="shared" si="1"/>
        <v>5.657</v>
      </c>
      <c r="N22" s="83">
        <f t="shared" si="1"/>
        <v>25.7</v>
      </c>
      <c r="O22" s="83">
        <f t="shared" si="1"/>
        <v>23.141999999999999</v>
      </c>
      <c r="P22" s="83">
        <f t="shared" si="1"/>
        <v>26.125</v>
      </c>
      <c r="Q22" s="83">
        <f t="shared" si="1"/>
        <v>20.251999999999999</v>
      </c>
      <c r="R22" s="83">
        <f t="shared" si="1"/>
        <v>16.669</v>
      </c>
      <c r="S22" s="83">
        <f t="shared" si="1"/>
        <v>26.657</v>
      </c>
      <c r="T22" s="83">
        <f t="shared" si="1"/>
        <v>28.584</v>
      </c>
      <c r="U22" s="83">
        <f t="shared" si="1"/>
        <v>21.439999999999998</v>
      </c>
      <c r="V22" s="83">
        <f t="shared" si="1"/>
        <v>28.135000000000002</v>
      </c>
      <c r="W22" s="83">
        <f t="shared" si="1"/>
        <v>22.783999999999999</v>
      </c>
      <c r="X22" s="83">
        <f t="shared" si="1"/>
        <v>10.259</v>
      </c>
      <c r="Y22" s="83">
        <f t="shared" si="1"/>
        <v>52.558</v>
      </c>
      <c r="Z22" s="84" t="str">
        <f t="shared" si="1"/>
        <v/>
      </c>
      <c r="AA22" s="85">
        <f>SUM(AA17:AA21)</f>
        <v>348.995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38.442999999999998</v>
      </c>
      <c r="C26" s="72">
        <v>14.215999999999999</v>
      </c>
      <c r="D26" s="72">
        <v>12.095000000000001</v>
      </c>
      <c r="E26" s="72">
        <v>15.805999999999999</v>
      </c>
      <c r="F26" s="72">
        <v>17.010000000000002</v>
      </c>
      <c r="G26" s="72">
        <v>12.36</v>
      </c>
      <c r="H26" s="72">
        <v>5.8860000000000001</v>
      </c>
      <c r="I26" s="72">
        <v>7.0149999999999997</v>
      </c>
      <c r="J26" s="72">
        <v>27.646999999999998</v>
      </c>
      <c r="K26" s="72">
        <v>22.512</v>
      </c>
      <c r="L26" s="72">
        <v>21.094999999999999</v>
      </c>
      <c r="M26" s="72">
        <v>16.553999999999998</v>
      </c>
      <c r="N26" s="72">
        <v>25.7</v>
      </c>
      <c r="O26" s="72">
        <v>23.141999999999999</v>
      </c>
      <c r="P26" s="72">
        <v>26.125</v>
      </c>
      <c r="Q26" s="72">
        <v>20.251999999999999</v>
      </c>
      <c r="R26" s="72">
        <v>21.271999999999998</v>
      </c>
      <c r="S26" s="72">
        <v>26.657</v>
      </c>
      <c r="T26" s="72">
        <v>28.584</v>
      </c>
      <c r="U26" s="72">
        <v>21.44</v>
      </c>
      <c r="V26" s="72">
        <v>63.027999999999999</v>
      </c>
      <c r="W26" s="72">
        <v>73.367000000000004</v>
      </c>
      <c r="X26" s="72">
        <v>318.76799999999997</v>
      </c>
      <c r="Y26" s="72">
        <v>321.63400000000001</v>
      </c>
      <c r="Z26" s="73"/>
      <c r="AA26" s="74">
        <f>SUM(B26:Z26)</f>
        <v>1180.6079999999999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38.442999999999998</v>
      </c>
      <c r="C28" s="57">
        <f t="shared" ref="C28:Z28" si="2">IF(LEN(C$2)&gt;0,SUM(C25:C27),"")</f>
        <v>14.215999999999999</v>
      </c>
      <c r="D28" s="57">
        <f t="shared" si="2"/>
        <v>12.095000000000001</v>
      </c>
      <c r="E28" s="57">
        <f t="shared" si="2"/>
        <v>15.805999999999999</v>
      </c>
      <c r="F28" s="57">
        <f t="shared" si="2"/>
        <v>17.010000000000002</v>
      </c>
      <c r="G28" s="57">
        <f t="shared" si="2"/>
        <v>12.36</v>
      </c>
      <c r="H28" s="57">
        <f t="shared" si="2"/>
        <v>5.8860000000000001</v>
      </c>
      <c r="I28" s="57">
        <f t="shared" si="2"/>
        <v>7.0149999999999997</v>
      </c>
      <c r="J28" s="57">
        <f t="shared" si="2"/>
        <v>27.646999999999998</v>
      </c>
      <c r="K28" s="57">
        <f t="shared" si="2"/>
        <v>22.512</v>
      </c>
      <c r="L28" s="57">
        <f t="shared" si="2"/>
        <v>21.094999999999999</v>
      </c>
      <c r="M28" s="57">
        <f t="shared" si="2"/>
        <v>16.553999999999998</v>
      </c>
      <c r="N28" s="57">
        <f t="shared" si="2"/>
        <v>25.7</v>
      </c>
      <c r="O28" s="57">
        <f t="shared" si="2"/>
        <v>23.141999999999999</v>
      </c>
      <c r="P28" s="57">
        <f t="shared" si="2"/>
        <v>26.125</v>
      </c>
      <c r="Q28" s="57">
        <f t="shared" si="2"/>
        <v>20.251999999999999</v>
      </c>
      <c r="R28" s="57">
        <f t="shared" si="2"/>
        <v>21.271999999999998</v>
      </c>
      <c r="S28" s="57">
        <f t="shared" si="2"/>
        <v>26.657</v>
      </c>
      <c r="T28" s="57">
        <f t="shared" si="2"/>
        <v>28.584</v>
      </c>
      <c r="U28" s="57">
        <f t="shared" si="2"/>
        <v>21.44</v>
      </c>
      <c r="V28" s="57">
        <f t="shared" si="2"/>
        <v>63.027999999999999</v>
      </c>
      <c r="W28" s="57">
        <f t="shared" si="2"/>
        <v>73.367000000000004</v>
      </c>
      <c r="X28" s="57">
        <f t="shared" si="2"/>
        <v>318.76799999999997</v>
      </c>
      <c r="Y28" s="57">
        <f t="shared" si="2"/>
        <v>321.63400000000001</v>
      </c>
      <c r="Z28" s="58" t="str">
        <f t="shared" si="2"/>
        <v/>
      </c>
      <c r="AA28" s="59">
        <f>SUM(AA25:AA27)</f>
        <v>1180.6079999999999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38.442999999999998</v>
      </c>
      <c r="C47" s="83">
        <f t="shared" ref="C47:Z47" si="8">IF(LEN(C$2)&gt;0,C14+C22+C36,"")</f>
        <v>14.216000000000001</v>
      </c>
      <c r="D47" s="83">
        <f t="shared" si="8"/>
        <v>12.095000000000001</v>
      </c>
      <c r="E47" s="83">
        <f t="shared" si="8"/>
        <v>15.806000000000001</v>
      </c>
      <c r="F47" s="83">
        <f t="shared" si="8"/>
        <v>17.009999999999998</v>
      </c>
      <c r="G47" s="83">
        <f t="shared" si="8"/>
        <v>12.360000000000001</v>
      </c>
      <c r="H47" s="83">
        <f t="shared" si="8"/>
        <v>5.8860000000000001</v>
      </c>
      <c r="I47" s="83">
        <f t="shared" si="8"/>
        <v>7.0150000000000006</v>
      </c>
      <c r="J47" s="83">
        <f t="shared" si="8"/>
        <v>27.647000000000002</v>
      </c>
      <c r="K47" s="83">
        <f t="shared" si="8"/>
        <v>22.512</v>
      </c>
      <c r="L47" s="83">
        <f t="shared" si="8"/>
        <v>21.095000000000002</v>
      </c>
      <c r="M47" s="83">
        <f t="shared" si="8"/>
        <v>16.554000000000002</v>
      </c>
      <c r="N47" s="83">
        <f t="shared" si="8"/>
        <v>25.7</v>
      </c>
      <c r="O47" s="83">
        <f t="shared" si="8"/>
        <v>23.141999999999999</v>
      </c>
      <c r="P47" s="83">
        <f t="shared" si="8"/>
        <v>26.125</v>
      </c>
      <c r="Q47" s="83">
        <f t="shared" si="8"/>
        <v>20.251999999999999</v>
      </c>
      <c r="R47" s="83">
        <f t="shared" si="8"/>
        <v>21.271999999999998</v>
      </c>
      <c r="S47" s="83">
        <f t="shared" si="8"/>
        <v>26.657</v>
      </c>
      <c r="T47" s="83">
        <f t="shared" si="8"/>
        <v>28.584</v>
      </c>
      <c r="U47" s="83">
        <f t="shared" si="8"/>
        <v>21.439999999999998</v>
      </c>
      <c r="V47" s="83">
        <f t="shared" si="8"/>
        <v>63.028000000000006</v>
      </c>
      <c r="W47" s="83">
        <f t="shared" si="8"/>
        <v>73.36699999999999</v>
      </c>
      <c r="X47" s="83">
        <f t="shared" si="8"/>
        <v>318.76800000000003</v>
      </c>
      <c r="Y47" s="83">
        <f t="shared" si="8"/>
        <v>321.63400000000001</v>
      </c>
      <c r="Z47" s="84" t="str">
        <f t="shared" si="8"/>
        <v/>
      </c>
      <c r="AA47" s="100">
        <f>SUM(B47:Z47)</f>
        <v>1180.6080000000002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38.442999999999991</v>
      </c>
      <c r="C4" s="18">
        <v>14.215999999999999</v>
      </c>
      <c r="D4" s="18">
        <v>12.095000000000001</v>
      </c>
      <c r="E4" s="18">
        <v>15.806000000000001</v>
      </c>
      <c r="F4" s="18">
        <v>17.010000000000002</v>
      </c>
      <c r="G4" s="18">
        <v>12.36</v>
      </c>
      <c r="H4" s="18">
        <v>5.8859999999999992</v>
      </c>
      <c r="I4" s="18">
        <v>7.0149999999999997</v>
      </c>
      <c r="J4" s="18">
        <v>27.647000000000002</v>
      </c>
      <c r="K4" s="18">
        <v>22.512</v>
      </c>
      <c r="L4" s="18">
        <v>21.095000000000002</v>
      </c>
      <c r="M4" s="18">
        <v>16.553999999999998</v>
      </c>
      <c r="N4" s="18">
        <v>25.7</v>
      </c>
      <c r="O4" s="18">
        <v>23.141999999999999</v>
      </c>
      <c r="P4" s="18">
        <v>26.125</v>
      </c>
      <c r="Q4" s="18">
        <v>20.251999999999999</v>
      </c>
      <c r="R4" s="18">
        <v>21.271999999999998</v>
      </c>
      <c r="S4" s="18">
        <v>26.656999999999996</v>
      </c>
      <c r="T4" s="18">
        <v>28.583999999999996</v>
      </c>
      <c r="U4" s="18">
        <v>21.439999999999998</v>
      </c>
      <c r="V4" s="18">
        <v>63.027999999999992</v>
      </c>
      <c r="W4" s="18">
        <v>73.367000000000004</v>
      </c>
      <c r="X4" s="18">
        <v>318.76799999999997</v>
      </c>
      <c r="Y4" s="18">
        <v>321.63400000000001</v>
      </c>
      <c r="Z4" s="19"/>
      <c r="AA4" s="20">
        <f>SUM(B4:Z4)</f>
        <v>1180.6079999999999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102.51</v>
      </c>
      <c r="C7" s="28">
        <v>84.04</v>
      </c>
      <c r="D7" s="28">
        <v>76.3</v>
      </c>
      <c r="E7" s="28">
        <v>72.459999999999994</v>
      </c>
      <c r="F7" s="28">
        <v>70.16</v>
      </c>
      <c r="G7" s="28">
        <v>66.31</v>
      </c>
      <c r="H7" s="28">
        <v>66.31</v>
      </c>
      <c r="I7" s="28">
        <v>61.33</v>
      </c>
      <c r="J7" s="28">
        <v>80.260000000000005</v>
      </c>
      <c r="K7" s="28">
        <v>68.58</v>
      </c>
      <c r="L7" s="28">
        <v>76.47</v>
      </c>
      <c r="M7" s="28">
        <v>99.54</v>
      </c>
      <c r="N7" s="28">
        <v>73.16</v>
      </c>
      <c r="O7" s="28">
        <v>70.91</v>
      </c>
      <c r="P7" s="28">
        <v>68.52</v>
      </c>
      <c r="Q7" s="28">
        <v>95.85</v>
      </c>
      <c r="R7" s="28">
        <v>108.79</v>
      </c>
      <c r="S7" s="28">
        <v>63.68</v>
      </c>
      <c r="T7" s="28">
        <v>79.22</v>
      </c>
      <c r="U7" s="28">
        <v>82.78</v>
      </c>
      <c r="V7" s="28">
        <v>130</v>
      </c>
      <c r="W7" s="28">
        <v>130</v>
      </c>
      <c r="X7" s="28">
        <v>130</v>
      </c>
      <c r="Y7" s="28">
        <v>130</v>
      </c>
      <c r="Z7" s="29"/>
      <c r="AA7" s="30">
        <v>86.96583333333335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7.697000000000001</v>
      </c>
      <c r="C13" s="52">
        <v>10.161</v>
      </c>
      <c r="D13" s="52">
        <v>1.7210000000000001</v>
      </c>
      <c r="E13" s="52">
        <v>4.9559999999999995</v>
      </c>
      <c r="F13" s="52">
        <v>1.881</v>
      </c>
      <c r="G13" s="52">
        <v>10.675000000000001</v>
      </c>
      <c r="H13" s="52">
        <v>5.2279999999999998</v>
      </c>
      <c r="I13" s="52">
        <v>5.3890000000000002</v>
      </c>
      <c r="J13" s="52"/>
      <c r="K13" s="52"/>
      <c r="L13" s="52"/>
      <c r="M13" s="52">
        <v>11.620999999999999</v>
      </c>
      <c r="N13" s="52">
        <v>20.471999999999998</v>
      </c>
      <c r="O13" s="52">
        <v>18.535</v>
      </c>
      <c r="P13" s="52">
        <v>20.533999999999999</v>
      </c>
      <c r="Q13" s="52">
        <v>15.794</v>
      </c>
      <c r="R13" s="52">
        <v>18.059000000000001</v>
      </c>
      <c r="S13" s="52">
        <v>24.459000000000003</v>
      </c>
      <c r="T13" s="52">
        <v>27.857999999999997</v>
      </c>
      <c r="U13" s="52">
        <v>21.127000000000002</v>
      </c>
      <c r="V13" s="52"/>
      <c r="W13" s="52"/>
      <c r="X13" s="52"/>
      <c r="Y13" s="52"/>
      <c r="Z13" s="53"/>
      <c r="AA13" s="54">
        <f>SUM(B13:Z13)</f>
        <v>226.16700000000003</v>
      </c>
    </row>
    <row r="14" spans="1:27" ht="30" customHeight="1" thickBot="1" x14ac:dyDescent="0.25">
      <c r="A14" s="55" t="s">
        <v>10</v>
      </c>
      <c r="B14" s="56">
        <f>IF(LEN(B$2)&gt;0,SUM(B10:B13),"")</f>
        <v>7.697000000000001</v>
      </c>
      <c r="C14" s="57">
        <f t="shared" ref="C14:Z14" si="0">IF(LEN(C$2)&gt;0,SUM(C10:C13),"")</f>
        <v>10.161</v>
      </c>
      <c r="D14" s="57">
        <f t="shared" si="0"/>
        <v>1.7210000000000001</v>
      </c>
      <c r="E14" s="57">
        <f t="shared" si="0"/>
        <v>4.9559999999999995</v>
      </c>
      <c r="F14" s="57">
        <f t="shared" si="0"/>
        <v>1.881</v>
      </c>
      <c r="G14" s="57">
        <f t="shared" si="0"/>
        <v>10.675000000000001</v>
      </c>
      <c r="H14" s="57">
        <f t="shared" si="0"/>
        <v>5.2279999999999998</v>
      </c>
      <c r="I14" s="57">
        <f t="shared" si="0"/>
        <v>5.3890000000000002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11.620999999999999</v>
      </c>
      <c r="N14" s="57">
        <f t="shared" si="0"/>
        <v>20.471999999999998</v>
      </c>
      <c r="O14" s="57">
        <f t="shared" si="0"/>
        <v>18.535</v>
      </c>
      <c r="P14" s="57">
        <f t="shared" si="0"/>
        <v>20.533999999999999</v>
      </c>
      <c r="Q14" s="57">
        <f t="shared" si="0"/>
        <v>15.794</v>
      </c>
      <c r="R14" s="57">
        <f t="shared" si="0"/>
        <v>18.059000000000001</v>
      </c>
      <c r="S14" s="57">
        <f t="shared" si="0"/>
        <v>24.459000000000003</v>
      </c>
      <c r="T14" s="57">
        <f t="shared" si="0"/>
        <v>27.857999999999997</v>
      </c>
      <c r="U14" s="57">
        <f t="shared" si="0"/>
        <v>21.127000000000002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226.16700000000003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>
        <v>228.46899999999999</v>
      </c>
      <c r="Y17" s="67">
        <v>240.40899999999999</v>
      </c>
      <c r="Z17" s="68"/>
      <c r="AA17" s="69">
        <f>SUM(B17:Z17)</f>
        <v>468.87799999999999</v>
      </c>
    </row>
    <row r="18" spans="1:27" ht="24.95" customHeight="1" x14ac:dyDescent="0.2">
      <c r="A18" s="70" t="s">
        <v>13</v>
      </c>
      <c r="B18" s="71">
        <v>11.675000000000001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>
        <v>11.769</v>
      </c>
      <c r="W18" s="72">
        <v>12.036</v>
      </c>
      <c r="X18" s="72">
        <v>11.842000000000001</v>
      </c>
      <c r="Y18" s="72">
        <v>11.907999999999999</v>
      </c>
      <c r="Z18" s="73"/>
      <c r="AA18" s="74">
        <f>SUM(B18:Z18)</f>
        <v>59.230000000000004</v>
      </c>
    </row>
    <row r="19" spans="1:27" ht="24.95" customHeight="1" x14ac:dyDescent="0.2">
      <c r="A19" s="70" t="s">
        <v>14</v>
      </c>
      <c r="B19" s="75">
        <v>19.071000000000002</v>
      </c>
      <c r="C19" s="76">
        <v>4.0549999999999997</v>
      </c>
      <c r="D19" s="76">
        <v>10.374000000000001</v>
      </c>
      <c r="E19" s="76">
        <v>10.85</v>
      </c>
      <c r="F19" s="76">
        <v>15.129</v>
      </c>
      <c r="G19" s="76">
        <v>1.6850000000000001</v>
      </c>
      <c r="H19" s="76">
        <v>0.65800000000000003</v>
      </c>
      <c r="I19" s="76">
        <v>1.6259999999999999</v>
      </c>
      <c r="J19" s="76">
        <v>27.647000000000002</v>
      </c>
      <c r="K19" s="76">
        <v>22.512</v>
      </c>
      <c r="L19" s="76">
        <v>21.095000000000002</v>
      </c>
      <c r="M19" s="76">
        <v>4.9329999999999998</v>
      </c>
      <c r="N19" s="76">
        <v>5.2279999999999998</v>
      </c>
      <c r="O19" s="76">
        <v>4.6069999999999993</v>
      </c>
      <c r="P19" s="76">
        <v>5.5909999999999993</v>
      </c>
      <c r="Q19" s="76">
        <v>4.4580000000000002</v>
      </c>
      <c r="R19" s="76">
        <v>3.2130000000000001</v>
      </c>
      <c r="S19" s="76">
        <v>2.198</v>
      </c>
      <c r="T19" s="76">
        <v>0.72600000000000009</v>
      </c>
      <c r="U19" s="76">
        <v>0.313</v>
      </c>
      <c r="V19" s="76">
        <v>51.259</v>
      </c>
      <c r="W19" s="76">
        <v>61.330999999999996</v>
      </c>
      <c r="X19" s="76">
        <v>78.456999999999994</v>
      </c>
      <c r="Y19" s="76">
        <v>69.316999999999993</v>
      </c>
      <c r="Z19" s="73"/>
      <c r="AA19" s="74">
        <f>SUM(B19:Z19)</f>
        <v>426.33300000000003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30.746000000000002</v>
      </c>
      <c r="C22" s="83">
        <f t="shared" si="1"/>
        <v>4.0549999999999997</v>
      </c>
      <c r="D22" s="83">
        <f t="shared" si="1"/>
        <v>10.374000000000001</v>
      </c>
      <c r="E22" s="83">
        <f t="shared" si="1"/>
        <v>10.85</v>
      </c>
      <c r="F22" s="83">
        <f t="shared" si="1"/>
        <v>15.129</v>
      </c>
      <c r="G22" s="83">
        <f t="shared" si="1"/>
        <v>1.6850000000000001</v>
      </c>
      <c r="H22" s="83">
        <f t="shared" si="1"/>
        <v>0.65800000000000003</v>
      </c>
      <c r="I22" s="83">
        <f t="shared" si="1"/>
        <v>1.6259999999999999</v>
      </c>
      <c r="J22" s="83">
        <f t="shared" si="1"/>
        <v>27.647000000000002</v>
      </c>
      <c r="K22" s="83">
        <f t="shared" si="1"/>
        <v>22.512</v>
      </c>
      <c r="L22" s="83">
        <f t="shared" si="1"/>
        <v>21.095000000000002</v>
      </c>
      <c r="M22" s="83">
        <f t="shared" si="1"/>
        <v>4.9329999999999998</v>
      </c>
      <c r="N22" s="83">
        <f t="shared" si="1"/>
        <v>5.2279999999999998</v>
      </c>
      <c r="O22" s="83">
        <f t="shared" si="1"/>
        <v>4.6069999999999993</v>
      </c>
      <c r="P22" s="83">
        <f t="shared" si="1"/>
        <v>5.5909999999999993</v>
      </c>
      <c r="Q22" s="83">
        <f t="shared" si="1"/>
        <v>4.4580000000000002</v>
      </c>
      <c r="R22" s="83">
        <f t="shared" si="1"/>
        <v>3.2130000000000001</v>
      </c>
      <c r="S22" s="83">
        <f t="shared" si="1"/>
        <v>2.198</v>
      </c>
      <c r="T22" s="83">
        <f t="shared" si="1"/>
        <v>0.72600000000000009</v>
      </c>
      <c r="U22" s="83">
        <f t="shared" si="1"/>
        <v>0.313</v>
      </c>
      <c r="V22" s="83">
        <f t="shared" si="1"/>
        <v>63.027999999999999</v>
      </c>
      <c r="W22" s="83">
        <f t="shared" si="1"/>
        <v>73.36699999999999</v>
      </c>
      <c r="X22" s="83">
        <f t="shared" si="1"/>
        <v>318.76800000000003</v>
      </c>
      <c r="Y22" s="83">
        <f t="shared" si="1"/>
        <v>321.63399999999996</v>
      </c>
      <c r="Z22" s="84">
        <f t="shared" si="1"/>
        <v>0</v>
      </c>
      <c r="AA22" s="85">
        <f t="shared" si="1"/>
        <v>954.44100000000003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38.442999999999998</v>
      </c>
      <c r="C26" s="72">
        <v>14.215999999999999</v>
      </c>
      <c r="D26" s="72">
        <v>12.095000000000001</v>
      </c>
      <c r="E26" s="72">
        <v>15.805999999999999</v>
      </c>
      <c r="F26" s="72">
        <v>17.010000000000002</v>
      </c>
      <c r="G26" s="72">
        <v>12.36</v>
      </c>
      <c r="H26" s="72">
        <v>5.8860000000000001</v>
      </c>
      <c r="I26" s="72">
        <v>7.0149999999999997</v>
      </c>
      <c r="J26" s="72">
        <v>27.646999999999998</v>
      </c>
      <c r="K26" s="72">
        <v>22.512</v>
      </c>
      <c r="L26" s="72">
        <v>21.094999999999999</v>
      </c>
      <c r="M26" s="72">
        <v>16.553999999999998</v>
      </c>
      <c r="N26" s="72">
        <v>25.7</v>
      </c>
      <c r="O26" s="72">
        <v>23.141999999999999</v>
      </c>
      <c r="P26" s="72">
        <v>26.125</v>
      </c>
      <c r="Q26" s="72">
        <v>20.251999999999999</v>
      </c>
      <c r="R26" s="72">
        <v>21.271999999999998</v>
      </c>
      <c r="S26" s="72">
        <v>26.657</v>
      </c>
      <c r="T26" s="72">
        <v>28.584</v>
      </c>
      <c r="U26" s="72">
        <v>21.44</v>
      </c>
      <c r="V26" s="72">
        <v>63.027999999999999</v>
      </c>
      <c r="W26" s="72">
        <v>73.367000000000004</v>
      </c>
      <c r="X26" s="72">
        <v>318.76799999999997</v>
      </c>
      <c r="Y26" s="72">
        <v>321.63400000000001</v>
      </c>
      <c r="Z26" s="73"/>
      <c r="AA26" s="74">
        <f>SUM(B26:Z26)</f>
        <v>1180.6079999999999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38.442999999999998</v>
      </c>
      <c r="C28" s="57">
        <f t="shared" si="2"/>
        <v>14.215999999999999</v>
      </c>
      <c r="D28" s="57">
        <f t="shared" si="2"/>
        <v>12.095000000000001</v>
      </c>
      <c r="E28" s="57">
        <f t="shared" si="2"/>
        <v>15.805999999999999</v>
      </c>
      <c r="F28" s="57">
        <f t="shared" si="2"/>
        <v>17.010000000000002</v>
      </c>
      <c r="G28" s="57">
        <f t="shared" si="2"/>
        <v>12.36</v>
      </c>
      <c r="H28" s="57">
        <f t="shared" si="2"/>
        <v>5.8860000000000001</v>
      </c>
      <c r="I28" s="57">
        <f t="shared" si="2"/>
        <v>7.0149999999999997</v>
      </c>
      <c r="J28" s="57">
        <f t="shared" si="2"/>
        <v>27.646999999999998</v>
      </c>
      <c r="K28" s="57">
        <f t="shared" si="2"/>
        <v>22.512</v>
      </c>
      <c r="L28" s="57">
        <f t="shared" si="2"/>
        <v>21.094999999999999</v>
      </c>
      <c r="M28" s="57">
        <f t="shared" si="2"/>
        <v>16.553999999999998</v>
      </c>
      <c r="N28" s="57">
        <f t="shared" si="2"/>
        <v>25.7</v>
      </c>
      <c r="O28" s="57">
        <f t="shared" si="2"/>
        <v>23.141999999999999</v>
      </c>
      <c r="P28" s="57">
        <f t="shared" si="2"/>
        <v>26.125</v>
      </c>
      <c r="Q28" s="57">
        <f t="shared" si="2"/>
        <v>20.251999999999999</v>
      </c>
      <c r="R28" s="57">
        <f t="shared" si="2"/>
        <v>21.271999999999998</v>
      </c>
      <c r="S28" s="57">
        <f t="shared" si="2"/>
        <v>26.657</v>
      </c>
      <c r="T28" s="57">
        <f t="shared" si="2"/>
        <v>28.584</v>
      </c>
      <c r="U28" s="57">
        <f t="shared" si="2"/>
        <v>21.44</v>
      </c>
      <c r="V28" s="57">
        <f t="shared" si="2"/>
        <v>63.027999999999999</v>
      </c>
      <c r="W28" s="57">
        <f t="shared" si="2"/>
        <v>73.367000000000004</v>
      </c>
      <c r="X28" s="57">
        <f t="shared" si="2"/>
        <v>318.76799999999997</v>
      </c>
      <c r="Y28" s="57">
        <f t="shared" si="2"/>
        <v>321.63400000000001</v>
      </c>
      <c r="Z28" s="58">
        <f t="shared" si="2"/>
        <v>0</v>
      </c>
      <c r="AA28" s="59">
        <f t="shared" si="2"/>
        <v>1180.6079999999999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38.443000000000005</v>
      </c>
      <c r="C47" s="83">
        <f t="shared" ref="C47:Z47" si="8">SUM(C10:C13)+C22+C36</f>
        <v>14.215999999999999</v>
      </c>
      <c r="D47" s="83">
        <f t="shared" si="8"/>
        <v>12.095000000000001</v>
      </c>
      <c r="E47" s="83">
        <f t="shared" si="8"/>
        <v>15.805999999999999</v>
      </c>
      <c r="F47" s="83">
        <f t="shared" si="8"/>
        <v>17.009999999999998</v>
      </c>
      <c r="G47" s="83">
        <f t="shared" si="8"/>
        <v>12.360000000000001</v>
      </c>
      <c r="H47" s="83">
        <f t="shared" si="8"/>
        <v>5.8860000000000001</v>
      </c>
      <c r="I47" s="83">
        <f t="shared" si="8"/>
        <v>7.0150000000000006</v>
      </c>
      <c r="J47" s="83">
        <f t="shared" si="8"/>
        <v>27.647000000000002</v>
      </c>
      <c r="K47" s="83">
        <f t="shared" si="8"/>
        <v>22.512</v>
      </c>
      <c r="L47" s="83">
        <f t="shared" si="8"/>
        <v>21.095000000000002</v>
      </c>
      <c r="M47" s="83">
        <f t="shared" si="8"/>
        <v>16.553999999999998</v>
      </c>
      <c r="N47" s="83">
        <f t="shared" si="8"/>
        <v>25.699999999999996</v>
      </c>
      <c r="O47" s="83">
        <f t="shared" si="8"/>
        <v>23.141999999999999</v>
      </c>
      <c r="P47" s="83">
        <f t="shared" si="8"/>
        <v>26.125</v>
      </c>
      <c r="Q47" s="83">
        <f t="shared" si="8"/>
        <v>20.252000000000002</v>
      </c>
      <c r="R47" s="83">
        <f t="shared" si="8"/>
        <v>21.272000000000002</v>
      </c>
      <c r="S47" s="83">
        <f t="shared" si="8"/>
        <v>26.657000000000004</v>
      </c>
      <c r="T47" s="83">
        <f t="shared" si="8"/>
        <v>28.583999999999996</v>
      </c>
      <c r="U47" s="83">
        <f t="shared" si="8"/>
        <v>21.44</v>
      </c>
      <c r="V47" s="83">
        <f t="shared" si="8"/>
        <v>63.027999999999999</v>
      </c>
      <c r="W47" s="83">
        <f t="shared" si="8"/>
        <v>73.36699999999999</v>
      </c>
      <c r="X47" s="83">
        <f t="shared" si="8"/>
        <v>318.76800000000003</v>
      </c>
      <c r="Y47" s="83">
        <f t="shared" si="8"/>
        <v>321.63399999999996</v>
      </c>
      <c r="Z47" s="84">
        <f t="shared" si="8"/>
        <v>0</v>
      </c>
      <c r="AA47" s="100">
        <f>SUM(B47:Z47)</f>
        <v>1180.6079999999999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2021-06-26T12:47:29Z</dcterms:created>
  <dcterms:modified xsi:type="dcterms:W3CDTF">2021-06-26T12:47:29Z</dcterms:modified>
</cp:coreProperties>
</file>