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[1]SPOT_Orders_OverView_01!$A$26:$A$43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<sst xmlns="http://schemas.openxmlformats.org/spreadsheetml/2006/main" count="110" uniqueCount="49">
  <si>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25/06/2021 15:52:55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</si>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</sst>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13.785</c:v>
                </c:pt>
                <c:pt idx="1">
                  <c:v>12.722</c:v>
                </c:pt>
                <c:pt idx="3">
                  <c:v>11.503</c:v>
                </c:pt>
                <c:pt idx="8">
                  <c:v>4.1070000000000002</c:v>
                </c:pt>
                <c:pt idx="9">
                  <c:v>7.5819999999999999</c:v>
                </c:pt>
                <c:pt idx="10">
                  <c:v>6.024</c:v>
                </c:pt>
                <c:pt idx="11">
                  <c:v>10.039999999999999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25.503</c:v>
                </c:pt>
                <c:pt idx="1">
                  <c:v>26.137999999999998</c:v>
                </c:pt>
                <c:pt idx="2">
                  <c:v>27.311999999999998</c:v>
                </c:pt>
                <c:pt idx="3">
                  <c:v>23.053000000000004</c:v>
                </c:pt>
                <c:pt idx="4">
                  <c:v>25.417000000000005</c:v>
                </c:pt>
                <c:pt idx="5">
                  <c:v>7.516</c:v>
                </c:pt>
                <c:pt idx="6">
                  <c:v>11.128</c:v>
                </c:pt>
                <c:pt idx="7">
                  <c:v>12.343999999999999</c:v>
                </c:pt>
                <c:pt idx="8">
                  <c:v>14.913</c:v>
                </c:pt>
                <c:pt idx="9">
                  <c:v>18.097999999999999</c:v>
                </c:pt>
                <c:pt idx="10">
                  <c:v>22.052999999999997</c:v>
                </c:pt>
                <c:pt idx="11">
                  <c:v>23.369</c:v>
                </c:pt>
                <c:pt idx="12">
                  <c:v>15.699</c:v>
                </c:pt>
                <c:pt idx="13">
                  <c:v>21.78</c:v>
                </c:pt>
                <c:pt idx="14">
                  <c:v>19.797000000000001</c:v>
                </c:pt>
                <c:pt idx="15">
                  <c:v>19.001000000000001</c:v>
                </c:pt>
                <c:pt idx="16">
                  <c:v>11.167000000000002</c:v>
                </c:pt>
                <c:pt idx="18">
                  <c:v>0.82299999999999995</c:v>
                </c:pt>
                <c:pt idx="19">
                  <c:v>3.4459999999999997</c:v>
                </c:pt>
                <c:pt idx="21">
                  <c:v>11.37</c:v>
                </c:pt>
                <c:pt idx="22">
                  <c:v>13.419</c:v>
                </c:pt>
                <c:pt idx="23">
                  <c:v>23.07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2390672"/>
        <c:axId val="142391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49.795000000000002</c:v>
                </c:pt>
                <c:pt idx="1">
                  <c:v>50.795999999999992</c:v>
                </c:pt>
                <c:pt idx="2">
                  <c:v>42.474000000000004</c:v>
                </c:pt>
                <c:pt idx="3">
                  <c:v>49.143000000000008</c:v>
                </c:pt>
                <c:pt idx="4">
                  <c:v>41.786000000000001</c:v>
                </c:pt>
                <c:pt idx="5">
                  <c:v>21.75</c:v>
                </c:pt>
                <c:pt idx="6">
                  <c:v>21.039000000000005</c:v>
                </c:pt>
                <c:pt idx="7">
                  <c:v>27.367000000000004</c:v>
                </c:pt>
                <c:pt idx="8">
                  <c:v>30.986999999999998</c:v>
                </c:pt>
                <c:pt idx="9">
                  <c:v>33.424000000000007</c:v>
                </c:pt>
                <c:pt idx="10">
                  <c:v>35.651000000000003</c:v>
                </c:pt>
                <c:pt idx="11">
                  <c:v>40.792999999999999</c:v>
                </c:pt>
                <c:pt idx="12">
                  <c:v>22.576999999999998</c:v>
                </c:pt>
                <c:pt idx="13">
                  <c:v>29.406999999999996</c:v>
                </c:pt>
                <c:pt idx="14">
                  <c:v>26.631999999999998</c:v>
                </c:pt>
                <c:pt idx="15">
                  <c:v>24.734999999999999</c:v>
                </c:pt>
                <c:pt idx="16">
                  <c:v>16.672000000000001</c:v>
                </c:pt>
                <c:pt idx="17">
                  <c:v>23.252000000000002</c:v>
                </c:pt>
                <c:pt idx="18">
                  <c:v>19.912000000000003</c:v>
                </c:pt>
                <c:pt idx="19">
                  <c:v>13.553000000000003</c:v>
                </c:pt>
                <c:pt idx="20">
                  <c:v>40.619000000000007</c:v>
                </c:pt>
                <c:pt idx="21">
                  <c:v>43.353999999999999</c:v>
                </c:pt>
                <c:pt idx="22">
                  <c:v>39.898000000000003</c:v>
                </c:pt>
                <c:pt idx="23">
                  <c:v>34.440999999999995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390672"/>
        <c:axId val="142391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</c:v>
                </c:pt>
                <c:pt idx="1">
                  <c:v>128.15</c:v>
                </c:pt>
                <c:pt idx="2">
                  <c:v>114.33</c:v>
                </c:pt>
                <c:pt idx="3">
                  <c:v>120.94</c:v>
                </c:pt>
                <c:pt idx="4">
                  <c:v>107.58</c:v>
                </c:pt>
                <c:pt idx="5">
                  <c:v>103.58</c:v>
                </c:pt>
                <c:pt idx="6">
                  <c:v>72.489999999999995</c:v>
                </c:pt>
                <c:pt idx="7">
                  <c:v>79.48</c:v>
                </c:pt>
                <c:pt idx="8">
                  <c:v>86.97</c:v>
                </c:pt>
                <c:pt idx="9">
                  <c:v>84.43</c:v>
                </c:pt>
                <c:pt idx="10">
                  <c:v>91.75</c:v>
                </c:pt>
                <c:pt idx="11">
                  <c:v>102.44</c:v>
                </c:pt>
                <c:pt idx="12">
                  <c:v>105.77</c:v>
                </c:pt>
                <c:pt idx="13">
                  <c:v>104.04</c:v>
                </c:pt>
                <c:pt idx="14">
                  <c:v>99</c:v>
                </c:pt>
                <c:pt idx="15">
                  <c:v>102.39</c:v>
                </c:pt>
                <c:pt idx="16">
                  <c:v>103.58</c:v>
                </c:pt>
                <c:pt idx="17">
                  <c:v>95.24</c:v>
                </c:pt>
                <c:pt idx="18">
                  <c:v>104</c:v>
                </c:pt>
                <c:pt idx="19">
                  <c:v>102.39</c:v>
                </c:pt>
                <c:pt idx="20">
                  <c:v>72.489999999999995</c:v>
                </c:pt>
                <c:pt idx="21">
                  <c:v>109.74</c:v>
                </c:pt>
                <c:pt idx="22">
                  <c:v>102.4</c:v>
                </c:pt>
                <c:pt idx="23">
                  <c:v>112.8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411200"/>
        <c:axId val="142391456"/>
      </c:lineChart>
      <c:catAx>
        <c:axId val="14239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391064"/>
        <c:crosses val="autoZero"/>
        <c:auto val="1"/>
        <c:lblAlgn val="ctr"/>
        <c:lblOffset val="100"/>
        <c:noMultiLvlLbl val="0"/>
      </c:catAx>
      <c:valAx>
        <c:axId val="142391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390672"/>
        <c:crosses val="autoZero"/>
        <c:crossBetween val="between"/>
      </c:valAx>
      <c:valAx>
        <c:axId val="142391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8411200"/>
        <c:crosses val="max"/>
        <c:crossBetween val="between"/>
      </c:valAx>
      <c:catAx>
        <c:axId val="88411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391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65.763000000000005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376.416</v>
          </cell>
        </row>
        <row r="31">
          <cell r="C31">
            <v>0</v>
          </cell>
        </row>
        <row r="32">
          <cell r="C32">
            <v>0.39400000000000002</v>
          </cell>
        </row>
        <row r="33">
          <cell r="C33">
            <v>337.48399999999992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161.63500000000002</v>
          </cell>
        </row>
        <row r="40">
          <cell r="C40">
            <v>479.91199999999998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1.8000000000000003</v>
          </cell>
        </row>
        <row r="46">
          <cell r="C46">
            <v>0</v>
          </cell>
        </row>
        <row r="47">
          <cell r="C47">
            <v>136.71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130</v>
          </cell>
          <cell r="C7">
            <v>128.15</v>
          </cell>
          <cell r="D7">
            <v>114.33</v>
          </cell>
          <cell r="E7">
            <v>120.94</v>
          </cell>
          <cell r="F7">
            <v>107.58</v>
          </cell>
          <cell r="G7">
            <v>103.58</v>
          </cell>
          <cell r="H7">
            <v>72.489999999999995</v>
          </cell>
          <cell r="I7">
            <v>79.48</v>
          </cell>
          <cell r="J7">
            <v>86.97</v>
          </cell>
          <cell r="K7">
            <v>84.43</v>
          </cell>
          <cell r="L7">
            <v>91.75</v>
          </cell>
          <cell r="M7">
            <v>102.44</v>
          </cell>
          <cell r="N7">
            <v>105.77</v>
          </cell>
          <cell r="O7">
            <v>104.04</v>
          </cell>
          <cell r="P7">
            <v>99</v>
          </cell>
          <cell r="Q7">
            <v>102.39</v>
          </cell>
          <cell r="R7">
            <v>103.58</v>
          </cell>
          <cell r="S7">
            <v>95.24</v>
          </cell>
          <cell r="T7">
            <v>104</v>
          </cell>
          <cell r="U7">
            <v>102.39</v>
          </cell>
          <cell r="V7">
            <v>72.489999999999995</v>
          </cell>
          <cell r="W7">
            <v>109.74</v>
          </cell>
          <cell r="X7">
            <v>102.4</v>
          </cell>
          <cell r="Y7">
            <v>112.8</v>
          </cell>
        </row>
        <row r="31">
          <cell r="J31">
            <v>4.1070000000000002</v>
          </cell>
          <cell r="K31">
            <v>7.5819999999999999</v>
          </cell>
          <cell r="L31">
            <v>6.024</v>
          </cell>
          <cell r="M31">
            <v>10.039999999999999</v>
          </cell>
        </row>
        <row r="35">
          <cell r="E35">
            <v>6.9020000000000001</v>
          </cell>
        </row>
        <row r="36">
          <cell r="B36">
            <v>13.785</v>
          </cell>
          <cell r="C36">
            <v>12.722</v>
          </cell>
          <cell r="E36">
            <v>4.601</v>
          </cell>
        </row>
        <row r="57">
          <cell r="B57">
            <v>25.503</v>
          </cell>
          <cell r="C57">
            <v>26.137999999999998</v>
          </cell>
          <cell r="D57">
            <v>27.311999999999998</v>
          </cell>
          <cell r="E57">
            <v>23.053000000000004</v>
          </cell>
          <cell r="F57">
            <v>25.417000000000005</v>
          </cell>
          <cell r="G57">
            <v>7.516</v>
          </cell>
          <cell r="H57">
            <v>11.128</v>
          </cell>
          <cell r="I57">
            <v>12.343999999999999</v>
          </cell>
          <cell r="J57">
            <v>14.913</v>
          </cell>
          <cell r="K57">
            <v>18.097999999999999</v>
          </cell>
          <cell r="L57">
            <v>22.052999999999997</v>
          </cell>
          <cell r="M57">
            <v>23.369</v>
          </cell>
          <cell r="N57">
            <v>15.699</v>
          </cell>
          <cell r="O57">
            <v>21.78</v>
          </cell>
          <cell r="P57">
            <v>19.797000000000001</v>
          </cell>
          <cell r="Q57">
            <v>19.001000000000001</v>
          </cell>
          <cell r="R57">
            <v>11.167000000000002</v>
          </cell>
          <cell r="T57">
            <v>0.82299999999999995</v>
          </cell>
          <cell r="U57">
            <v>3.4459999999999997</v>
          </cell>
          <cell r="W57">
            <v>11.37</v>
          </cell>
          <cell r="X57">
            <v>13.419</v>
          </cell>
          <cell r="Y57">
            <v>23.07</v>
          </cell>
        </row>
        <row r="63">
          <cell r="J63">
            <v>9.9000000000000005E-2</v>
          </cell>
          <cell r="K63">
            <v>0.25800000000000001</v>
          </cell>
          <cell r="L63">
            <v>1.9E-2</v>
          </cell>
          <cell r="M63">
            <v>1.7999999999999999E-2</v>
          </cell>
        </row>
        <row r="64">
          <cell r="B64">
            <v>10.507</v>
          </cell>
          <cell r="C64">
            <v>11.935999999999998</v>
          </cell>
          <cell r="D64">
            <v>15.161999999999999</v>
          </cell>
          <cell r="E64">
            <v>14.587</v>
          </cell>
          <cell r="F64">
            <v>16.369</v>
          </cell>
          <cell r="G64">
            <v>14.234</v>
          </cell>
          <cell r="H64">
            <v>9.9109999999999996</v>
          </cell>
          <cell r="I64">
            <v>15.023</v>
          </cell>
          <cell r="J64">
            <v>11.868</v>
          </cell>
          <cell r="K64">
            <v>7.4859999999999998</v>
          </cell>
          <cell r="L64">
            <v>7.5549999999999997</v>
          </cell>
          <cell r="M64">
            <v>7.3659999999999997</v>
          </cell>
          <cell r="N64">
            <v>6.8780000000000001</v>
          </cell>
          <cell r="O64">
            <v>7.6269999999999998</v>
          </cell>
          <cell r="P64">
            <v>6.835</v>
          </cell>
          <cell r="Q64">
            <v>5.734</v>
          </cell>
          <cell r="R64">
            <v>5.5049999999999999</v>
          </cell>
          <cell r="S64">
            <v>23.251999999999999</v>
          </cell>
          <cell r="T64">
            <v>19.088999999999999</v>
          </cell>
          <cell r="U64">
            <v>10.106999999999999</v>
          </cell>
          <cell r="V64">
            <v>40.619</v>
          </cell>
          <cell r="W64">
            <v>31.984000000000002</v>
          </cell>
          <cell r="X64">
            <v>26.479000000000003</v>
          </cell>
          <cell r="Y64">
            <v>11.371</v>
          </cell>
        </row>
      </sheetData>
      <sheetData sheetId="17">
        <row r="35">
          <cell r="V35">
            <v>0.55500000000000005</v>
          </cell>
        </row>
        <row r="36">
          <cell r="H36">
            <v>1.2450000000000001</v>
          </cell>
        </row>
        <row r="57">
          <cell r="B57">
            <v>7.5020000000000007</v>
          </cell>
          <cell r="C57">
            <v>7.2709999999999999</v>
          </cell>
          <cell r="E57">
            <v>6</v>
          </cell>
          <cell r="G57">
            <v>6.7069999999999999</v>
          </cell>
          <cell r="H57">
            <v>0.41399999999999998</v>
          </cell>
          <cell r="P57">
            <v>6.26</v>
          </cell>
          <cell r="Q57">
            <v>7.4740000000000002</v>
          </cell>
          <cell r="R57">
            <v>4.4829999999999997</v>
          </cell>
          <cell r="S57">
            <v>16.955000000000002</v>
          </cell>
          <cell r="T57">
            <v>17.287000000000003</v>
          </cell>
          <cell r="U57">
            <v>10.495000000000001</v>
          </cell>
          <cell r="V57">
            <v>36.765999999999998</v>
          </cell>
          <cell r="W57">
            <v>5.1319999999999997</v>
          </cell>
          <cell r="X57">
            <v>3.964</v>
          </cell>
        </row>
        <row r="63">
          <cell r="B63">
            <v>17.224</v>
          </cell>
          <cell r="C63">
            <v>16.972000000000001</v>
          </cell>
          <cell r="D63">
            <v>15.649999999999999</v>
          </cell>
          <cell r="E63">
            <v>15.409000000000001</v>
          </cell>
          <cell r="F63">
            <v>14.709</v>
          </cell>
          <cell r="G63">
            <v>2.649</v>
          </cell>
          <cell r="H63">
            <v>1.796</v>
          </cell>
          <cell r="I63">
            <v>0.93900000000000006</v>
          </cell>
          <cell r="J63">
            <v>0.53500000000000003</v>
          </cell>
          <cell r="K63">
            <v>0.56299999999999994</v>
          </cell>
          <cell r="L63">
            <v>0.56000000000000005</v>
          </cell>
          <cell r="M63">
            <v>0.56399999999999995</v>
          </cell>
          <cell r="N63">
            <v>1.2120000000000002</v>
          </cell>
          <cell r="O63">
            <v>2.69</v>
          </cell>
          <cell r="P63">
            <v>3.282</v>
          </cell>
          <cell r="Q63">
            <v>3.36</v>
          </cell>
          <cell r="R63">
            <v>3.7570000000000001</v>
          </cell>
          <cell r="S63">
            <v>3.246</v>
          </cell>
          <cell r="T63">
            <v>2.556</v>
          </cell>
          <cell r="U63">
            <v>2.8959999999999999</v>
          </cell>
          <cell r="V63">
            <v>2.9910000000000001</v>
          </cell>
          <cell r="W63">
            <v>16.209</v>
          </cell>
          <cell r="X63">
            <v>16.12</v>
          </cell>
          <cell r="Y63">
            <v>15.746</v>
          </cell>
        </row>
        <row r="64">
          <cell r="B64">
            <v>25.069000000000003</v>
          </cell>
          <cell r="C64">
            <v>26.553000000000001</v>
          </cell>
          <cell r="D64">
            <v>26.823999999999998</v>
          </cell>
          <cell r="E64">
            <v>27.734000000000002</v>
          </cell>
          <cell r="F64">
            <v>27.076999999999998</v>
          </cell>
          <cell r="G64">
            <v>12.394</v>
          </cell>
          <cell r="H64">
            <v>17.584</v>
          </cell>
          <cell r="I64">
            <v>26.428000000000004</v>
          </cell>
          <cell r="J64">
            <v>30.451999999999998</v>
          </cell>
          <cell r="K64">
            <v>32.861000000000004</v>
          </cell>
          <cell r="L64">
            <v>35.091000000000001</v>
          </cell>
          <cell r="M64">
            <v>40.228999999999999</v>
          </cell>
          <cell r="N64">
            <v>21.364999999999998</v>
          </cell>
          <cell r="O64">
            <v>26.716999999999999</v>
          </cell>
          <cell r="P64">
            <v>17.089999999999996</v>
          </cell>
          <cell r="Q64">
            <v>13.901</v>
          </cell>
          <cell r="R64">
            <v>8.4320000000000004</v>
          </cell>
          <cell r="S64">
            <v>3.0510000000000002</v>
          </cell>
          <cell r="T64">
            <v>6.9000000000000006E-2</v>
          </cell>
          <cell r="U64">
            <v>0.16200000000000001</v>
          </cell>
          <cell r="V64">
            <v>0.307</v>
          </cell>
          <cell r="W64">
            <v>22.012999999999998</v>
          </cell>
          <cell r="X64">
            <v>19.814</v>
          </cell>
          <cell r="Y64">
            <v>18.695</v>
          </cell>
        </row>
      </sheetData>
      <sheetData sheetId="18">
        <row r="7">
          <cell r="B7">
            <v>130</v>
          </cell>
          <cell r="C7">
            <v>128.15</v>
          </cell>
          <cell r="D7">
            <v>114.33</v>
          </cell>
          <cell r="E7">
            <v>120.94</v>
          </cell>
          <cell r="F7">
            <v>107.58</v>
          </cell>
          <cell r="G7">
            <v>103.58</v>
          </cell>
          <cell r="H7">
            <v>72.489999999999995</v>
          </cell>
          <cell r="I7">
            <v>79.48</v>
          </cell>
          <cell r="J7">
            <v>86.97</v>
          </cell>
          <cell r="K7">
            <v>84.43</v>
          </cell>
          <cell r="L7">
            <v>91.75</v>
          </cell>
          <cell r="M7">
            <v>102.44</v>
          </cell>
          <cell r="N7">
            <v>105.77</v>
          </cell>
          <cell r="O7">
            <v>104.04</v>
          </cell>
          <cell r="P7">
            <v>99</v>
          </cell>
          <cell r="Q7">
            <v>102.39</v>
          </cell>
          <cell r="R7">
            <v>103.58</v>
          </cell>
          <cell r="S7">
            <v>95.24</v>
          </cell>
          <cell r="T7">
            <v>104</v>
          </cell>
          <cell r="U7">
            <v>102.39</v>
          </cell>
          <cell r="V7">
            <v>72.489999999999995</v>
          </cell>
          <cell r="W7">
            <v>109.74</v>
          </cell>
          <cell r="X7">
            <v>102.4</v>
          </cell>
          <cell r="Y7">
            <v>112.8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MOH</v>
          </cell>
        </row>
        <row r="16">
          <cell r="A16" t="str">
            <v>MYTILINEOS</v>
          </cell>
        </row>
        <row r="17">
          <cell r="A17" t="str">
            <v>OPTIMUS_ENERGY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ELTA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KORINTHOS_POWER</v>
          </cell>
        </row>
        <row r="35">
          <cell r="A35" t="str">
            <v>KVMARKOUSA</v>
          </cell>
        </row>
        <row r="36">
          <cell r="A36" t="str">
            <v>MYTILINEOS</v>
          </cell>
        </row>
        <row r="37">
          <cell r="A37" t="str">
            <v>OPTIMUS_ENERGY</v>
          </cell>
        </row>
        <row r="38">
          <cell r="A38" t="str">
            <v>RENOPTIPOWER</v>
          </cell>
        </row>
        <row r="39">
          <cell r="A39" t="str">
            <v>VIOLAR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49.795000000000009</v>
      </c>
      <c r="C4" s="18">
        <v>50.795999999999999</v>
      </c>
      <c r="D4" s="18">
        <v>42.473999999999997</v>
      </c>
      <c r="E4" s="18">
        <v>49.143000000000001</v>
      </c>
      <c r="F4" s="18">
        <v>41.786000000000001</v>
      </c>
      <c r="G4" s="18">
        <v>21.75</v>
      </c>
      <c r="H4" s="18">
        <v>21.039000000000001</v>
      </c>
      <c r="I4" s="18">
        <v>27.366999999999997</v>
      </c>
      <c r="J4" s="18">
        <v>30.987000000000002</v>
      </c>
      <c r="K4" s="18">
        <v>33.423999999999999</v>
      </c>
      <c r="L4" s="18">
        <v>35.650999999999996</v>
      </c>
      <c r="M4" s="18">
        <v>40.792999999999992</v>
      </c>
      <c r="N4" s="18">
        <v>22.577000000000002</v>
      </c>
      <c r="O4" s="18">
        <v>29.406999999999996</v>
      </c>
      <c r="P4" s="18">
        <v>26.632000000000001</v>
      </c>
      <c r="Q4" s="18">
        <v>24.735000000000003</v>
      </c>
      <c r="R4" s="18">
        <v>16.672000000000001</v>
      </c>
      <c r="S4" s="18">
        <v>23.251999999999999</v>
      </c>
      <c r="T4" s="18">
        <v>19.911999999999999</v>
      </c>
      <c r="U4" s="18">
        <v>13.553000000000001</v>
      </c>
      <c r="V4" s="18">
        <v>40.619</v>
      </c>
      <c r="W4" s="18">
        <v>43.354000000000006</v>
      </c>
      <c r="X4" s="18">
        <v>39.898000000000003</v>
      </c>
      <c r="Y4" s="18">
        <v>34.440999999999995</v>
      </c>
      <c r="Z4" s="19"/>
      <c r="AA4" s="20">
        <f>SUM(B4:Z4)</f>
        <v>780.05700000000013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128.15</v>
      </c>
      <c r="D7" s="28">
        <v>114.33</v>
      </c>
      <c r="E7" s="28">
        <v>120.94</v>
      </c>
      <c r="F7" s="28">
        <v>107.58</v>
      </c>
      <c r="G7" s="28">
        <v>103.58</v>
      </c>
      <c r="H7" s="28">
        <v>72.489999999999995</v>
      </c>
      <c r="I7" s="28">
        <v>79.48</v>
      </c>
      <c r="J7" s="28">
        <v>86.97</v>
      </c>
      <c r="K7" s="28">
        <v>84.43</v>
      </c>
      <c r="L7" s="28">
        <v>91.75</v>
      </c>
      <c r="M7" s="28">
        <v>102.44</v>
      </c>
      <c r="N7" s="28">
        <v>105.77</v>
      </c>
      <c r="O7" s="28">
        <v>104.04</v>
      </c>
      <c r="P7" s="28">
        <v>99</v>
      </c>
      <c r="Q7" s="28">
        <v>102.39</v>
      </c>
      <c r="R7" s="28">
        <v>103.58</v>
      </c>
      <c r="S7" s="28">
        <v>95.24</v>
      </c>
      <c r="T7" s="28">
        <v>104</v>
      </c>
      <c r="U7" s="28">
        <v>102.39</v>
      </c>
      <c r="V7" s="28">
        <v>72.489999999999995</v>
      </c>
      <c r="W7" s="28">
        <v>109.74</v>
      </c>
      <c r="X7" s="28">
        <v>102.4</v>
      </c>
      <c r="Y7" s="28">
        <v>112.8</v>
      </c>
      <c r="Z7" s="29"/>
      <c r="AA7" s="30">
        <f>IF(SUM(GR_MAINLAND_MCP_SUM_SELL)&lt;&gt;0,AVERAGEIF(GR_MAINLAND_MCP_SUM_SELL,"&lt;&gt;"""),"")</f>
        <v>101.49916666666667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13.785</v>
      </c>
      <c r="C11" s="47">
        <v>12.722</v>
      </c>
      <c r="D11" s="47"/>
      <c r="E11" s="47">
        <v>11.503</v>
      </c>
      <c r="F11" s="47"/>
      <c r="G11" s="47"/>
      <c r="H11" s="47"/>
      <c r="I11" s="47"/>
      <c r="J11" s="47">
        <v>4.1070000000000002</v>
      </c>
      <c r="K11" s="47">
        <v>7.5819999999999999</v>
      </c>
      <c r="L11" s="47">
        <v>6.024</v>
      </c>
      <c r="M11" s="47">
        <v>10.039999999999999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65.763000000000005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25.503</v>
      </c>
      <c r="C13" s="52">
        <v>26.137999999999998</v>
      </c>
      <c r="D13" s="52">
        <v>27.311999999999998</v>
      </c>
      <c r="E13" s="52">
        <v>23.053000000000004</v>
      </c>
      <c r="F13" s="52">
        <v>25.417000000000005</v>
      </c>
      <c r="G13" s="52">
        <v>7.516</v>
      </c>
      <c r="H13" s="52">
        <v>11.128</v>
      </c>
      <c r="I13" s="52">
        <v>12.343999999999999</v>
      </c>
      <c r="J13" s="52">
        <v>14.913</v>
      </c>
      <c r="K13" s="52">
        <v>18.097999999999999</v>
      </c>
      <c r="L13" s="52">
        <v>22.052999999999997</v>
      </c>
      <c r="M13" s="52">
        <v>23.369</v>
      </c>
      <c r="N13" s="52">
        <v>15.699</v>
      </c>
      <c r="O13" s="52">
        <v>21.78</v>
      </c>
      <c r="P13" s="52">
        <v>19.797000000000001</v>
      </c>
      <c r="Q13" s="52">
        <v>19.001000000000001</v>
      </c>
      <c r="R13" s="52">
        <v>11.167000000000002</v>
      </c>
      <c r="S13" s="52"/>
      <c r="T13" s="52">
        <v>0.82299999999999995</v>
      </c>
      <c r="U13" s="52">
        <v>3.4459999999999997</v>
      </c>
      <c r="V13" s="52"/>
      <c r="W13" s="52">
        <v>11.37</v>
      </c>
      <c r="X13" s="52">
        <v>13.419</v>
      </c>
      <c r="Y13" s="52">
        <v>23.07</v>
      </c>
      <c r="Z13" s="53"/>
      <c r="AA13" s="54">
        <f>SUM(B13:Z13)</f>
        <v>376.416</v>
      </c>
    </row>
    <row r="14" spans="1:27" ht="30" customHeight="1" thickBot="1" x14ac:dyDescent="0.25">
      <c r="A14" s="55" t="s">
        <v>10</v>
      </c>
      <c r="B14" s="56">
        <f>IF(LEN(B$2)&gt;0,SUM(B10:B13),"")</f>
        <v>39.287999999999997</v>
      </c>
      <c r="C14" s="57">
        <f t="shared" ref="C14:Z14" si="0">IF(LEN(C$2)&gt;0,SUM(C10:C13),"")</f>
        <v>38.86</v>
      </c>
      <c r="D14" s="57">
        <f t="shared" si="0"/>
        <v>27.311999999999998</v>
      </c>
      <c r="E14" s="57">
        <f t="shared" si="0"/>
        <v>34.556000000000004</v>
      </c>
      <c r="F14" s="57">
        <f t="shared" si="0"/>
        <v>25.417000000000005</v>
      </c>
      <c r="G14" s="57">
        <f t="shared" si="0"/>
        <v>7.516</v>
      </c>
      <c r="H14" s="57">
        <f t="shared" si="0"/>
        <v>11.128</v>
      </c>
      <c r="I14" s="57">
        <f t="shared" si="0"/>
        <v>12.343999999999999</v>
      </c>
      <c r="J14" s="57">
        <f t="shared" si="0"/>
        <v>19.02</v>
      </c>
      <c r="K14" s="57">
        <f t="shared" si="0"/>
        <v>25.68</v>
      </c>
      <c r="L14" s="57">
        <f t="shared" si="0"/>
        <v>28.076999999999998</v>
      </c>
      <c r="M14" s="57">
        <f t="shared" si="0"/>
        <v>33.408999999999999</v>
      </c>
      <c r="N14" s="57">
        <f t="shared" si="0"/>
        <v>15.699</v>
      </c>
      <c r="O14" s="57">
        <f t="shared" si="0"/>
        <v>21.78</v>
      </c>
      <c r="P14" s="57">
        <f t="shared" si="0"/>
        <v>19.797000000000001</v>
      </c>
      <c r="Q14" s="57">
        <f t="shared" si="0"/>
        <v>19.001000000000001</v>
      </c>
      <c r="R14" s="57">
        <f t="shared" si="0"/>
        <v>11.167000000000002</v>
      </c>
      <c r="S14" s="57">
        <f t="shared" si="0"/>
        <v>0</v>
      </c>
      <c r="T14" s="57">
        <f t="shared" si="0"/>
        <v>0.82299999999999995</v>
      </c>
      <c r="U14" s="57">
        <f t="shared" si="0"/>
        <v>3.4459999999999997</v>
      </c>
      <c r="V14" s="57">
        <f t="shared" si="0"/>
        <v>0</v>
      </c>
      <c r="W14" s="57">
        <f t="shared" si="0"/>
        <v>11.37</v>
      </c>
      <c r="X14" s="57">
        <f t="shared" si="0"/>
        <v>13.419</v>
      </c>
      <c r="Y14" s="57">
        <f t="shared" si="0"/>
        <v>23.07</v>
      </c>
      <c r="Z14" s="58" t="str">
        <f t="shared" si="0"/>
        <v/>
      </c>
      <c r="AA14" s="59">
        <f>SUM(AA9:AA13)</f>
        <v>442.17899999999997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9.9000000000000005E-2</v>
      </c>
      <c r="K18" s="72">
        <v>0.25800000000000001</v>
      </c>
      <c r="L18" s="72">
        <v>1.9E-2</v>
      </c>
      <c r="M18" s="72">
        <v>1.7999999999999999E-2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0.39400000000000002</v>
      </c>
    </row>
    <row r="19" spans="1:27" ht="24.95" customHeight="1" x14ac:dyDescent="0.2">
      <c r="A19" s="70" t="s">
        <v>14</v>
      </c>
      <c r="B19" s="75">
        <v>10.507</v>
      </c>
      <c r="C19" s="76">
        <v>11.935999999999998</v>
      </c>
      <c r="D19" s="76">
        <v>15.161999999999999</v>
      </c>
      <c r="E19" s="76">
        <v>14.587</v>
      </c>
      <c r="F19" s="76">
        <v>16.369</v>
      </c>
      <c r="G19" s="76">
        <v>14.234</v>
      </c>
      <c r="H19" s="76">
        <v>9.9109999999999996</v>
      </c>
      <c r="I19" s="76">
        <v>15.023</v>
      </c>
      <c r="J19" s="76">
        <v>11.868</v>
      </c>
      <c r="K19" s="76">
        <v>7.4859999999999998</v>
      </c>
      <c r="L19" s="76">
        <v>7.5549999999999997</v>
      </c>
      <c r="M19" s="76">
        <v>7.3659999999999997</v>
      </c>
      <c r="N19" s="76">
        <v>6.8780000000000001</v>
      </c>
      <c r="O19" s="76">
        <v>7.6269999999999998</v>
      </c>
      <c r="P19" s="76">
        <v>6.835</v>
      </c>
      <c r="Q19" s="76">
        <v>5.734</v>
      </c>
      <c r="R19" s="76">
        <v>5.5049999999999999</v>
      </c>
      <c r="S19" s="76">
        <v>23.251999999999999</v>
      </c>
      <c r="T19" s="76">
        <v>19.088999999999999</v>
      </c>
      <c r="U19" s="76">
        <v>10.106999999999999</v>
      </c>
      <c r="V19" s="76">
        <v>40.619</v>
      </c>
      <c r="W19" s="76">
        <v>31.984000000000002</v>
      </c>
      <c r="X19" s="76">
        <v>26.479000000000003</v>
      </c>
      <c r="Y19" s="76">
        <v>11.371</v>
      </c>
      <c r="Z19" s="73"/>
      <c r="AA19" s="74">
        <f>SUM(B19:Z19)</f>
        <v>337.48399999999992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10.507</v>
      </c>
      <c r="C22" s="83">
        <f t="shared" ref="C22:Z22" si="1">IF(LEN(C$2)&gt;0,SUM(C17:C21),"")</f>
        <v>11.935999999999998</v>
      </c>
      <c r="D22" s="83">
        <f t="shared" si="1"/>
        <v>15.161999999999999</v>
      </c>
      <c r="E22" s="83">
        <f t="shared" si="1"/>
        <v>14.587</v>
      </c>
      <c r="F22" s="83">
        <f t="shared" si="1"/>
        <v>16.369</v>
      </c>
      <c r="G22" s="83">
        <f t="shared" si="1"/>
        <v>14.234</v>
      </c>
      <c r="H22" s="83">
        <f t="shared" si="1"/>
        <v>9.9109999999999996</v>
      </c>
      <c r="I22" s="83">
        <f t="shared" si="1"/>
        <v>15.023</v>
      </c>
      <c r="J22" s="83">
        <f t="shared" si="1"/>
        <v>11.967000000000001</v>
      </c>
      <c r="K22" s="83">
        <f t="shared" si="1"/>
        <v>7.7439999999999998</v>
      </c>
      <c r="L22" s="83">
        <f t="shared" si="1"/>
        <v>7.5739999999999998</v>
      </c>
      <c r="M22" s="83">
        <f t="shared" si="1"/>
        <v>7.3839999999999995</v>
      </c>
      <c r="N22" s="83">
        <f t="shared" si="1"/>
        <v>6.8780000000000001</v>
      </c>
      <c r="O22" s="83">
        <f t="shared" si="1"/>
        <v>7.6269999999999998</v>
      </c>
      <c r="P22" s="83">
        <f t="shared" si="1"/>
        <v>6.835</v>
      </c>
      <c r="Q22" s="83">
        <f t="shared" si="1"/>
        <v>5.734</v>
      </c>
      <c r="R22" s="83">
        <f t="shared" si="1"/>
        <v>5.5049999999999999</v>
      </c>
      <c r="S22" s="83">
        <f t="shared" si="1"/>
        <v>23.251999999999999</v>
      </c>
      <c r="T22" s="83">
        <f t="shared" si="1"/>
        <v>19.088999999999999</v>
      </c>
      <c r="U22" s="83">
        <f t="shared" si="1"/>
        <v>10.106999999999999</v>
      </c>
      <c r="V22" s="83">
        <f t="shared" si="1"/>
        <v>40.619</v>
      </c>
      <c r="W22" s="83">
        <f t="shared" si="1"/>
        <v>31.984000000000002</v>
      </c>
      <c r="X22" s="83">
        <f t="shared" si="1"/>
        <v>26.479000000000003</v>
      </c>
      <c r="Y22" s="83">
        <f t="shared" si="1"/>
        <v>11.371</v>
      </c>
      <c r="Z22" s="84" t="str">
        <f t="shared" si="1"/>
        <v/>
      </c>
      <c r="AA22" s="85">
        <f>SUM(AA17:AA21)</f>
        <v>337.87799999999993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49.795000000000002</v>
      </c>
      <c r="C26" s="72">
        <v>50.795999999999999</v>
      </c>
      <c r="D26" s="72">
        <v>42.473999999999997</v>
      </c>
      <c r="E26" s="72">
        <v>49.143000000000001</v>
      </c>
      <c r="F26" s="72">
        <v>41.786000000000001</v>
      </c>
      <c r="G26" s="72">
        <v>21.75</v>
      </c>
      <c r="H26" s="72">
        <v>21.039000000000001</v>
      </c>
      <c r="I26" s="72">
        <v>27.367000000000001</v>
      </c>
      <c r="J26" s="72">
        <v>30.986999999999998</v>
      </c>
      <c r="K26" s="72">
        <v>33.423999999999999</v>
      </c>
      <c r="L26" s="72">
        <v>35.651000000000003</v>
      </c>
      <c r="M26" s="72">
        <v>40.792999999999999</v>
      </c>
      <c r="N26" s="72">
        <v>22.577000000000002</v>
      </c>
      <c r="O26" s="72">
        <v>29.407</v>
      </c>
      <c r="P26" s="72">
        <v>26.632000000000001</v>
      </c>
      <c r="Q26" s="72">
        <v>24.734999999999999</v>
      </c>
      <c r="R26" s="72">
        <v>16.672000000000001</v>
      </c>
      <c r="S26" s="72">
        <v>23.251999999999999</v>
      </c>
      <c r="T26" s="72">
        <v>19.911999999999999</v>
      </c>
      <c r="U26" s="72">
        <v>13.553000000000001</v>
      </c>
      <c r="V26" s="72">
        <v>40.619</v>
      </c>
      <c r="W26" s="72">
        <v>43.353999999999999</v>
      </c>
      <c r="X26" s="72">
        <v>39.898000000000003</v>
      </c>
      <c r="Y26" s="72">
        <v>34.441000000000003</v>
      </c>
      <c r="Z26" s="73"/>
      <c r="AA26" s="74">
        <f>SUM(B26:Z26)</f>
        <v>780.05700000000013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49.795000000000002</v>
      </c>
      <c r="C28" s="57">
        <f t="shared" ref="C28:Z28" si="2">IF(LEN(C$2)&gt;0,SUM(C25:C27),"")</f>
        <v>50.795999999999999</v>
      </c>
      <c r="D28" s="57">
        <f t="shared" si="2"/>
        <v>42.473999999999997</v>
      </c>
      <c r="E28" s="57">
        <f t="shared" si="2"/>
        <v>49.143000000000001</v>
      </c>
      <c r="F28" s="57">
        <f t="shared" si="2"/>
        <v>41.786000000000001</v>
      </c>
      <c r="G28" s="57">
        <f t="shared" si="2"/>
        <v>21.75</v>
      </c>
      <c r="H28" s="57">
        <f t="shared" si="2"/>
        <v>21.039000000000001</v>
      </c>
      <c r="I28" s="57">
        <f t="shared" si="2"/>
        <v>27.367000000000001</v>
      </c>
      <c r="J28" s="57">
        <f t="shared" si="2"/>
        <v>30.986999999999998</v>
      </c>
      <c r="K28" s="57">
        <f t="shared" si="2"/>
        <v>33.423999999999999</v>
      </c>
      <c r="L28" s="57">
        <f t="shared" si="2"/>
        <v>35.651000000000003</v>
      </c>
      <c r="M28" s="57">
        <f t="shared" si="2"/>
        <v>40.792999999999999</v>
      </c>
      <c r="N28" s="57">
        <f t="shared" si="2"/>
        <v>22.577000000000002</v>
      </c>
      <c r="O28" s="57">
        <f t="shared" si="2"/>
        <v>29.407</v>
      </c>
      <c r="P28" s="57">
        <f t="shared" si="2"/>
        <v>26.632000000000001</v>
      </c>
      <c r="Q28" s="57">
        <f t="shared" si="2"/>
        <v>24.734999999999999</v>
      </c>
      <c r="R28" s="57">
        <f t="shared" si="2"/>
        <v>16.672000000000001</v>
      </c>
      <c r="S28" s="57">
        <f t="shared" si="2"/>
        <v>23.251999999999999</v>
      </c>
      <c r="T28" s="57">
        <f t="shared" si="2"/>
        <v>19.911999999999999</v>
      </c>
      <c r="U28" s="57">
        <f t="shared" si="2"/>
        <v>13.553000000000001</v>
      </c>
      <c r="V28" s="57">
        <f t="shared" si="2"/>
        <v>40.619</v>
      </c>
      <c r="W28" s="57">
        <f t="shared" si="2"/>
        <v>43.353999999999999</v>
      </c>
      <c r="X28" s="57">
        <f t="shared" si="2"/>
        <v>39.898000000000003</v>
      </c>
      <c r="Y28" s="57">
        <f t="shared" si="2"/>
        <v>34.441000000000003</v>
      </c>
      <c r="Z28" s="58" t="str">
        <f t="shared" si="2"/>
        <v/>
      </c>
      <c r="AA28" s="59">
        <f>SUM(AA25:AA27)</f>
        <v>780.05700000000013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49.794999999999995</v>
      </c>
      <c r="C47" s="83">
        <f t="shared" ref="C47:Z47" si="8">IF(LEN(C$2)&gt;0,C14+C22+C36,"")</f>
        <v>50.795999999999999</v>
      </c>
      <c r="D47" s="83">
        <f t="shared" si="8"/>
        <v>42.473999999999997</v>
      </c>
      <c r="E47" s="83">
        <f t="shared" si="8"/>
        <v>49.143000000000001</v>
      </c>
      <c r="F47" s="83">
        <f t="shared" si="8"/>
        <v>41.786000000000001</v>
      </c>
      <c r="G47" s="83">
        <f t="shared" si="8"/>
        <v>21.75</v>
      </c>
      <c r="H47" s="83">
        <f t="shared" si="8"/>
        <v>21.039000000000001</v>
      </c>
      <c r="I47" s="83">
        <f t="shared" si="8"/>
        <v>27.366999999999997</v>
      </c>
      <c r="J47" s="83">
        <f t="shared" si="8"/>
        <v>30.987000000000002</v>
      </c>
      <c r="K47" s="83">
        <f t="shared" si="8"/>
        <v>33.423999999999999</v>
      </c>
      <c r="L47" s="83">
        <f t="shared" si="8"/>
        <v>35.650999999999996</v>
      </c>
      <c r="M47" s="83">
        <f t="shared" si="8"/>
        <v>40.792999999999999</v>
      </c>
      <c r="N47" s="83">
        <f t="shared" si="8"/>
        <v>22.576999999999998</v>
      </c>
      <c r="O47" s="83">
        <f t="shared" si="8"/>
        <v>29.407</v>
      </c>
      <c r="P47" s="83">
        <f t="shared" si="8"/>
        <v>26.632000000000001</v>
      </c>
      <c r="Q47" s="83">
        <f t="shared" si="8"/>
        <v>24.734999999999999</v>
      </c>
      <c r="R47" s="83">
        <f t="shared" si="8"/>
        <v>16.672000000000001</v>
      </c>
      <c r="S47" s="83">
        <f t="shared" si="8"/>
        <v>23.251999999999999</v>
      </c>
      <c r="T47" s="83">
        <f t="shared" si="8"/>
        <v>19.911999999999999</v>
      </c>
      <c r="U47" s="83">
        <f t="shared" si="8"/>
        <v>13.552999999999999</v>
      </c>
      <c r="V47" s="83">
        <f t="shared" si="8"/>
        <v>40.619</v>
      </c>
      <c r="W47" s="83">
        <f t="shared" si="8"/>
        <v>43.353999999999999</v>
      </c>
      <c r="X47" s="83">
        <f t="shared" si="8"/>
        <v>39.898000000000003</v>
      </c>
      <c r="Y47" s="83">
        <f t="shared" si="8"/>
        <v>34.441000000000003</v>
      </c>
      <c r="Z47" s="84" t="str">
        <f t="shared" si="8"/>
        <v/>
      </c>
      <c r="AA47" s="100">
        <f>SUM(B47:Z47)</f>
        <v>780.05700000000013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49.795000000000002</v>
      </c>
      <c r="C4" s="18">
        <v>50.795999999999992</v>
      </c>
      <c r="D4" s="18">
        <v>42.474000000000004</v>
      </c>
      <c r="E4" s="18">
        <v>49.143000000000008</v>
      </c>
      <c r="F4" s="18">
        <v>41.786000000000001</v>
      </c>
      <c r="G4" s="18">
        <v>21.75</v>
      </c>
      <c r="H4" s="18">
        <v>21.039000000000005</v>
      </c>
      <c r="I4" s="18">
        <v>27.367000000000004</v>
      </c>
      <c r="J4" s="18">
        <v>30.986999999999998</v>
      </c>
      <c r="K4" s="18">
        <v>33.424000000000007</v>
      </c>
      <c r="L4" s="18">
        <v>35.651000000000003</v>
      </c>
      <c r="M4" s="18">
        <v>40.792999999999999</v>
      </c>
      <c r="N4" s="18">
        <v>22.576999999999998</v>
      </c>
      <c r="O4" s="18">
        <v>29.406999999999996</v>
      </c>
      <c r="P4" s="18">
        <v>26.631999999999998</v>
      </c>
      <c r="Q4" s="18">
        <v>24.734999999999999</v>
      </c>
      <c r="R4" s="18">
        <v>16.672000000000001</v>
      </c>
      <c r="S4" s="18">
        <v>23.252000000000002</v>
      </c>
      <c r="T4" s="18">
        <v>19.912000000000003</v>
      </c>
      <c r="U4" s="18">
        <v>13.553000000000003</v>
      </c>
      <c r="V4" s="18">
        <v>40.619000000000007</v>
      </c>
      <c r="W4" s="18">
        <v>43.353999999999999</v>
      </c>
      <c r="X4" s="18">
        <v>39.898000000000003</v>
      </c>
      <c r="Y4" s="18">
        <v>34.440999999999995</v>
      </c>
      <c r="Z4" s="19"/>
      <c r="AA4" s="20">
        <f>SUM(B4:Z4)</f>
        <v>780.05700000000013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</v>
      </c>
      <c r="C7" s="28">
        <v>128.15</v>
      </c>
      <c r="D7" s="28">
        <v>114.33</v>
      </c>
      <c r="E7" s="28">
        <v>120.94</v>
      </c>
      <c r="F7" s="28">
        <v>107.58</v>
      </c>
      <c r="G7" s="28">
        <v>103.58</v>
      </c>
      <c r="H7" s="28">
        <v>72.489999999999995</v>
      </c>
      <c r="I7" s="28">
        <v>79.48</v>
      </c>
      <c r="J7" s="28">
        <v>86.97</v>
      </c>
      <c r="K7" s="28">
        <v>84.43</v>
      </c>
      <c r="L7" s="28">
        <v>91.75</v>
      </c>
      <c r="M7" s="28">
        <v>102.44</v>
      </c>
      <c r="N7" s="28">
        <v>105.77</v>
      </c>
      <c r="O7" s="28">
        <v>104.04</v>
      </c>
      <c r="P7" s="28">
        <v>99</v>
      </c>
      <c r="Q7" s="28">
        <v>102.39</v>
      </c>
      <c r="R7" s="28">
        <v>103.58</v>
      </c>
      <c r="S7" s="28">
        <v>95.24</v>
      </c>
      <c r="T7" s="28">
        <v>104</v>
      </c>
      <c r="U7" s="28">
        <v>102.39</v>
      </c>
      <c r="V7" s="28">
        <v>72.489999999999995</v>
      </c>
      <c r="W7" s="28">
        <v>109.74</v>
      </c>
      <c r="X7" s="28">
        <v>102.4</v>
      </c>
      <c r="Y7" s="28">
        <v>112.8</v>
      </c>
      <c r="Z7" s="29"/>
      <c r="AA7" s="30">
        <v>101.49916666666667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1.2450000000000001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0.55500000000000005</v>
      </c>
      <c r="W11" s="47"/>
      <c r="X11" s="47"/>
      <c r="Y11" s="47"/>
      <c r="Z11" s="48"/>
      <c r="AA11" s="49">
        <f>SUM(B11:Z11)</f>
        <v>1.8000000000000003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7.5020000000000007</v>
      </c>
      <c r="C13" s="52">
        <v>7.2709999999999999</v>
      </c>
      <c r="D13" s="52"/>
      <c r="E13" s="52">
        <v>6</v>
      </c>
      <c r="F13" s="52"/>
      <c r="G13" s="52">
        <v>6.7069999999999999</v>
      </c>
      <c r="H13" s="52">
        <v>0.41399999999999998</v>
      </c>
      <c r="I13" s="52"/>
      <c r="J13" s="52"/>
      <c r="K13" s="52"/>
      <c r="L13" s="52"/>
      <c r="M13" s="52"/>
      <c r="N13" s="52"/>
      <c r="O13" s="52"/>
      <c r="P13" s="52">
        <v>6.26</v>
      </c>
      <c r="Q13" s="52">
        <v>7.4740000000000002</v>
      </c>
      <c r="R13" s="52">
        <v>4.4829999999999997</v>
      </c>
      <c r="S13" s="52">
        <v>16.955000000000002</v>
      </c>
      <c r="T13" s="52">
        <v>17.287000000000003</v>
      </c>
      <c r="U13" s="52">
        <v>10.495000000000001</v>
      </c>
      <c r="V13" s="52">
        <v>36.765999999999998</v>
      </c>
      <c r="W13" s="52">
        <v>5.1319999999999997</v>
      </c>
      <c r="X13" s="52">
        <v>3.964</v>
      </c>
      <c r="Y13" s="52"/>
      <c r="Z13" s="53"/>
      <c r="AA13" s="54">
        <f>SUM(B13:Z13)</f>
        <v>136.71</v>
      </c>
    </row>
    <row r="14" spans="1:27" ht="30" customHeight="1" thickBot="1" x14ac:dyDescent="0.25">
      <c r="A14" s="55" t="s">
        <v>10</v>
      </c>
      <c r="B14" s="56">
        <f>IF(LEN(B$2)&gt;0,SUM(B10:B13),"")</f>
        <v>7.5020000000000007</v>
      </c>
      <c r="C14" s="57">
        <f t="shared" ref="C14:Z14" si="0">IF(LEN(C$2)&gt;0,SUM(C10:C13),"")</f>
        <v>7.2709999999999999</v>
      </c>
      <c r="D14" s="57">
        <f t="shared" si="0"/>
        <v>0</v>
      </c>
      <c r="E14" s="57">
        <f t="shared" si="0"/>
        <v>6</v>
      </c>
      <c r="F14" s="57">
        <f t="shared" si="0"/>
        <v>0</v>
      </c>
      <c r="G14" s="57">
        <f t="shared" si="0"/>
        <v>6.7069999999999999</v>
      </c>
      <c r="H14" s="57">
        <f t="shared" si="0"/>
        <v>1.659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6.26</v>
      </c>
      <c r="Q14" s="57">
        <f t="shared" si="0"/>
        <v>7.4740000000000002</v>
      </c>
      <c r="R14" s="57">
        <f t="shared" si="0"/>
        <v>4.4829999999999997</v>
      </c>
      <c r="S14" s="57">
        <f t="shared" si="0"/>
        <v>16.955000000000002</v>
      </c>
      <c r="T14" s="57">
        <f t="shared" si="0"/>
        <v>17.287000000000003</v>
      </c>
      <c r="U14" s="57">
        <f t="shared" si="0"/>
        <v>10.495000000000001</v>
      </c>
      <c r="V14" s="57">
        <f t="shared" si="0"/>
        <v>37.320999999999998</v>
      </c>
      <c r="W14" s="57">
        <f t="shared" si="0"/>
        <v>5.1319999999999997</v>
      </c>
      <c r="X14" s="57">
        <f t="shared" si="0"/>
        <v>3.964</v>
      </c>
      <c r="Y14" s="57">
        <f t="shared" si="0"/>
        <v>0</v>
      </c>
      <c r="Z14" s="58" t="str">
        <f t="shared" si="0"/>
        <v/>
      </c>
      <c r="AA14" s="59">
        <f>SUM(AA9:AA13)</f>
        <v>138.51000000000002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17.224</v>
      </c>
      <c r="C18" s="72">
        <v>16.972000000000001</v>
      </c>
      <c r="D18" s="72">
        <v>15.649999999999999</v>
      </c>
      <c r="E18" s="72">
        <v>15.409000000000001</v>
      </c>
      <c r="F18" s="72">
        <v>14.709</v>
      </c>
      <c r="G18" s="72">
        <v>2.649</v>
      </c>
      <c r="H18" s="72">
        <v>1.796</v>
      </c>
      <c r="I18" s="72">
        <v>0.93900000000000006</v>
      </c>
      <c r="J18" s="72">
        <v>0.53500000000000003</v>
      </c>
      <c r="K18" s="72">
        <v>0.56299999999999994</v>
      </c>
      <c r="L18" s="72">
        <v>0.56000000000000005</v>
      </c>
      <c r="M18" s="72">
        <v>0.56399999999999995</v>
      </c>
      <c r="N18" s="72">
        <v>1.2120000000000002</v>
      </c>
      <c r="O18" s="72">
        <v>2.69</v>
      </c>
      <c r="P18" s="72">
        <v>3.282</v>
      </c>
      <c r="Q18" s="72">
        <v>3.36</v>
      </c>
      <c r="R18" s="72">
        <v>3.7570000000000001</v>
      </c>
      <c r="S18" s="72">
        <v>3.246</v>
      </c>
      <c r="T18" s="72">
        <v>2.556</v>
      </c>
      <c r="U18" s="72">
        <v>2.8959999999999999</v>
      </c>
      <c r="V18" s="72">
        <v>2.9910000000000001</v>
      </c>
      <c r="W18" s="72">
        <v>16.209</v>
      </c>
      <c r="X18" s="72">
        <v>16.12</v>
      </c>
      <c r="Y18" s="72">
        <v>15.746</v>
      </c>
      <c r="Z18" s="73"/>
      <c r="AA18" s="74">
        <f>SUM(B18:Z18)</f>
        <v>161.63500000000002</v>
      </c>
    </row>
    <row r="19" spans="1:27" ht="24.95" customHeight="1" x14ac:dyDescent="0.2">
      <c r="A19" s="70" t="s">
        <v>14</v>
      </c>
      <c r="B19" s="75">
        <v>25.069000000000003</v>
      </c>
      <c r="C19" s="76">
        <v>26.553000000000001</v>
      </c>
      <c r="D19" s="76">
        <v>26.823999999999998</v>
      </c>
      <c r="E19" s="76">
        <v>27.734000000000002</v>
      </c>
      <c r="F19" s="76">
        <v>27.076999999999998</v>
      </c>
      <c r="G19" s="76">
        <v>12.394</v>
      </c>
      <c r="H19" s="76">
        <v>17.584</v>
      </c>
      <c r="I19" s="76">
        <v>26.428000000000004</v>
      </c>
      <c r="J19" s="76">
        <v>30.451999999999998</v>
      </c>
      <c r="K19" s="76">
        <v>32.861000000000004</v>
      </c>
      <c r="L19" s="76">
        <v>35.091000000000001</v>
      </c>
      <c r="M19" s="76">
        <v>40.228999999999999</v>
      </c>
      <c r="N19" s="76">
        <v>21.364999999999998</v>
      </c>
      <c r="O19" s="76">
        <v>26.716999999999999</v>
      </c>
      <c r="P19" s="76">
        <v>17.089999999999996</v>
      </c>
      <c r="Q19" s="76">
        <v>13.901</v>
      </c>
      <c r="R19" s="76">
        <v>8.4320000000000004</v>
      </c>
      <c r="S19" s="76">
        <v>3.0510000000000002</v>
      </c>
      <c r="T19" s="76">
        <v>6.9000000000000006E-2</v>
      </c>
      <c r="U19" s="76">
        <v>0.16200000000000001</v>
      </c>
      <c r="V19" s="76">
        <v>0.307</v>
      </c>
      <c r="W19" s="76">
        <v>22.012999999999998</v>
      </c>
      <c r="X19" s="76">
        <v>19.814</v>
      </c>
      <c r="Y19" s="76">
        <v>18.695</v>
      </c>
      <c r="Z19" s="73"/>
      <c r="AA19" s="74">
        <f>SUM(B19:Z19)</f>
        <v>479.91199999999998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42.293000000000006</v>
      </c>
      <c r="C22" s="83">
        <f t="shared" si="1"/>
        <v>43.525000000000006</v>
      </c>
      <c r="D22" s="83">
        <f t="shared" si="1"/>
        <v>42.473999999999997</v>
      </c>
      <c r="E22" s="83">
        <f t="shared" si="1"/>
        <v>43.143000000000001</v>
      </c>
      <c r="F22" s="83">
        <f t="shared" si="1"/>
        <v>41.786000000000001</v>
      </c>
      <c r="G22" s="83">
        <f t="shared" si="1"/>
        <v>15.042999999999999</v>
      </c>
      <c r="H22" s="83">
        <f t="shared" si="1"/>
        <v>19.38</v>
      </c>
      <c r="I22" s="83">
        <f t="shared" si="1"/>
        <v>27.367000000000004</v>
      </c>
      <c r="J22" s="83">
        <f t="shared" si="1"/>
        <v>30.986999999999998</v>
      </c>
      <c r="K22" s="83">
        <f t="shared" si="1"/>
        <v>33.424000000000007</v>
      </c>
      <c r="L22" s="83">
        <f t="shared" si="1"/>
        <v>35.651000000000003</v>
      </c>
      <c r="M22" s="83">
        <f t="shared" si="1"/>
        <v>40.792999999999999</v>
      </c>
      <c r="N22" s="83">
        <f t="shared" si="1"/>
        <v>22.576999999999998</v>
      </c>
      <c r="O22" s="83">
        <f t="shared" si="1"/>
        <v>29.407</v>
      </c>
      <c r="P22" s="83">
        <f t="shared" si="1"/>
        <v>20.371999999999996</v>
      </c>
      <c r="Q22" s="83">
        <f t="shared" si="1"/>
        <v>17.260999999999999</v>
      </c>
      <c r="R22" s="83">
        <f t="shared" si="1"/>
        <v>12.189</v>
      </c>
      <c r="S22" s="83">
        <f t="shared" si="1"/>
        <v>6.2970000000000006</v>
      </c>
      <c r="T22" s="83">
        <f t="shared" si="1"/>
        <v>2.625</v>
      </c>
      <c r="U22" s="83">
        <f t="shared" si="1"/>
        <v>3.0579999999999998</v>
      </c>
      <c r="V22" s="83">
        <f t="shared" si="1"/>
        <v>3.298</v>
      </c>
      <c r="W22" s="83">
        <f t="shared" si="1"/>
        <v>38.221999999999994</v>
      </c>
      <c r="X22" s="83">
        <f t="shared" si="1"/>
        <v>35.933999999999997</v>
      </c>
      <c r="Y22" s="83">
        <f t="shared" si="1"/>
        <v>34.441000000000003</v>
      </c>
      <c r="Z22" s="84">
        <f t="shared" si="1"/>
        <v>0</v>
      </c>
      <c r="AA22" s="85">
        <f t="shared" si="1"/>
        <v>641.54700000000003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49.795000000000002</v>
      </c>
      <c r="C26" s="72">
        <v>50.795999999999999</v>
      </c>
      <c r="D26" s="72">
        <v>42.473999999999997</v>
      </c>
      <c r="E26" s="72">
        <v>49.143000000000001</v>
      </c>
      <c r="F26" s="72">
        <v>41.786000000000001</v>
      </c>
      <c r="G26" s="72">
        <v>21.75</v>
      </c>
      <c r="H26" s="72">
        <v>21.039000000000001</v>
      </c>
      <c r="I26" s="72">
        <v>27.367000000000001</v>
      </c>
      <c r="J26" s="72">
        <v>30.986999999999998</v>
      </c>
      <c r="K26" s="72">
        <v>33.423999999999999</v>
      </c>
      <c r="L26" s="72">
        <v>35.651000000000003</v>
      </c>
      <c r="M26" s="72">
        <v>40.792999999999999</v>
      </c>
      <c r="N26" s="72">
        <v>22.577000000000002</v>
      </c>
      <c r="O26" s="72">
        <v>29.407</v>
      </c>
      <c r="P26" s="72">
        <v>26.632000000000001</v>
      </c>
      <c r="Q26" s="72">
        <v>24.734999999999999</v>
      </c>
      <c r="R26" s="72">
        <v>16.672000000000001</v>
      </c>
      <c r="S26" s="72">
        <v>23.251999999999999</v>
      </c>
      <c r="T26" s="72">
        <v>19.911999999999999</v>
      </c>
      <c r="U26" s="72">
        <v>13.553000000000001</v>
      </c>
      <c r="V26" s="72">
        <v>40.619</v>
      </c>
      <c r="W26" s="72">
        <v>43.353999999999999</v>
      </c>
      <c r="X26" s="72">
        <v>39.898000000000003</v>
      </c>
      <c r="Y26" s="72">
        <v>34.441000000000003</v>
      </c>
      <c r="Z26" s="73"/>
      <c r="AA26" s="74">
        <f>SUM(B26:Z26)</f>
        <v>780.05700000000013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49.795000000000002</v>
      </c>
      <c r="C28" s="57">
        <f t="shared" si="2"/>
        <v>50.795999999999999</v>
      </c>
      <c r="D28" s="57">
        <f t="shared" si="2"/>
        <v>42.473999999999997</v>
      </c>
      <c r="E28" s="57">
        <f t="shared" si="2"/>
        <v>49.143000000000001</v>
      </c>
      <c r="F28" s="57">
        <f t="shared" si="2"/>
        <v>41.786000000000001</v>
      </c>
      <c r="G28" s="57">
        <f t="shared" si="2"/>
        <v>21.75</v>
      </c>
      <c r="H28" s="57">
        <f t="shared" si="2"/>
        <v>21.039000000000001</v>
      </c>
      <c r="I28" s="57">
        <f t="shared" si="2"/>
        <v>27.367000000000001</v>
      </c>
      <c r="J28" s="57">
        <f t="shared" si="2"/>
        <v>30.986999999999998</v>
      </c>
      <c r="K28" s="57">
        <f t="shared" si="2"/>
        <v>33.423999999999999</v>
      </c>
      <c r="L28" s="57">
        <f t="shared" si="2"/>
        <v>35.651000000000003</v>
      </c>
      <c r="M28" s="57">
        <f t="shared" si="2"/>
        <v>40.792999999999999</v>
      </c>
      <c r="N28" s="57">
        <f t="shared" si="2"/>
        <v>22.577000000000002</v>
      </c>
      <c r="O28" s="57">
        <f t="shared" si="2"/>
        <v>29.407</v>
      </c>
      <c r="P28" s="57">
        <f t="shared" si="2"/>
        <v>26.632000000000001</v>
      </c>
      <c r="Q28" s="57">
        <f t="shared" si="2"/>
        <v>24.734999999999999</v>
      </c>
      <c r="R28" s="57">
        <f t="shared" si="2"/>
        <v>16.672000000000001</v>
      </c>
      <c r="S28" s="57">
        <f t="shared" si="2"/>
        <v>23.251999999999999</v>
      </c>
      <c r="T28" s="57">
        <f t="shared" si="2"/>
        <v>19.911999999999999</v>
      </c>
      <c r="U28" s="57">
        <f t="shared" si="2"/>
        <v>13.553000000000001</v>
      </c>
      <c r="V28" s="57">
        <f t="shared" si="2"/>
        <v>40.619</v>
      </c>
      <c r="W28" s="57">
        <f t="shared" si="2"/>
        <v>43.353999999999999</v>
      </c>
      <c r="X28" s="57">
        <f t="shared" si="2"/>
        <v>39.898000000000003</v>
      </c>
      <c r="Y28" s="57">
        <f t="shared" si="2"/>
        <v>34.441000000000003</v>
      </c>
      <c r="Z28" s="58">
        <f t="shared" si="2"/>
        <v>0</v>
      </c>
      <c r="AA28" s="59">
        <f t="shared" si="2"/>
        <v>780.05700000000013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49.795000000000009</v>
      </c>
      <c r="C47" s="83">
        <f t="shared" ref="C47:Z47" si="8">SUM(C10:C13)+C22+C36</f>
        <v>50.796000000000006</v>
      </c>
      <c r="D47" s="83">
        <f t="shared" si="8"/>
        <v>42.473999999999997</v>
      </c>
      <c r="E47" s="83">
        <f t="shared" si="8"/>
        <v>49.143000000000001</v>
      </c>
      <c r="F47" s="83">
        <f t="shared" si="8"/>
        <v>41.786000000000001</v>
      </c>
      <c r="G47" s="83">
        <f t="shared" si="8"/>
        <v>21.75</v>
      </c>
      <c r="H47" s="83">
        <f t="shared" si="8"/>
        <v>21.038999999999998</v>
      </c>
      <c r="I47" s="83">
        <f t="shared" si="8"/>
        <v>27.367000000000004</v>
      </c>
      <c r="J47" s="83">
        <f t="shared" si="8"/>
        <v>30.986999999999998</v>
      </c>
      <c r="K47" s="83">
        <f t="shared" si="8"/>
        <v>33.424000000000007</v>
      </c>
      <c r="L47" s="83">
        <f t="shared" si="8"/>
        <v>35.651000000000003</v>
      </c>
      <c r="M47" s="83">
        <f t="shared" si="8"/>
        <v>40.792999999999999</v>
      </c>
      <c r="N47" s="83">
        <f t="shared" si="8"/>
        <v>22.576999999999998</v>
      </c>
      <c r="O47" s="83">
        <f t="shared" si="8"/>
        <v>29.407</v>
      </c>
      <c r="P47" s="83">
        <f t="shared" si="8"/>
        <v>26.631999999999998</v>
      </c>
      <c r="Q47" s="83">
        <f t="shared" si="8"/>
        <v>24.734999999999999</v>
      </c>
      <c r="R47" s="83">
        <f t="shared" si="8"/>
        <v>16.672000000000001</v>
      </c>
      <c r="S47" s="83">
        <f t="shared" si="8"/>
        <v>23.252000000000002</v>
      </c>
      <c r="T47" s="83">
        <f t="shared" si="8"/>
        <v>19.912000000000003</v>
      </c>
      <c r="U47" s="83">
        <f t="shared" si="8"/>
        <v>13.553000000000001</v>
      </c>
      <c r="V47" s="83">
        <f t="shared" si="8"/>
        <v>40.619</v>
      </c>
      <c r="W47" s="83">
        <f t="shared" si="8"/>
        <v>43.353999999999992</v>
      </c>
      <c r="X47" s="83">
        <f t="shared" si="8"/>
        <v>39.897999999999996</v>
      </c>
      <c r="Y47" s="83">
        <f t="shared" si="8"/>
        <v>34.441000000000003</v>
      </c>
      <c r="Z47" s="84">
        <f t="shared" si="8"/>
        <v>0</v>
      </c>
      <c r="AA47" s="100">
        <f>SUM(B47:Z47)</f>
        <v>780.05700000000013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2021-06-25T12:52:55Z</dcterms:created>
  <dcterms:modified xsi:type="dcterms:W3CDTF">2021-06-25T12:52:56Z</dcterms:modified>
</cp:coreProperties>
</file>