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<sst xmlns="http://schemas.openxmlformats.org/spreadsheetml/2006/main" count="110" uniqueCount="49">
  <si>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24/06/2021 15:53:59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</si>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</sst>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7.6360000000000001</c:v>
                </c:pt>
                <c:pt idx="7">
                  <c:v>9.1370000000000005</c:v>
                </c:pt>
                <c:pt idx="8">
                  <c:v>23.722000000000001</c:v>
                </c:pt>
                <c:pt idx="9">
                  <c:v>23.268000000000001</c:v>
                </c:pt>
                <c:pt idx="10">
                  <c:v>22.520000000000003</c:v>
                </c:pt>
                <c:pt idx="11">
                  <c:v>25.106999999999999</c:v>
                </c:pt>
                <c:pt idx="12">
                  <c:v>16.035</c:v>
                </c:pt>
                <c:pt idx="13">
                  <c:v>7.0229999999999997</c:v>
                </c:pt>
                <c:pt idx="18">
                  <c:v>7.8179999999999996</c:v>
                </c:pt>
                <c:pt idx="19">
                  <c:v>12.29</c:v>
                </c:pt>
                <c:pt idx="20">
                  <c:v>4.3849999999999998</c:v>
                </c:pt>
                <c:pt idx="21">
                  <c:v>19.999000000000002</c:v>
                </c:pt>
                <c:pt idx="22">
                  <c:v>10.956</c:v>
                </c:pt>
                <c:pt idx="23">
                  <c:v>31.43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34.508000000000003</c:v>
                </c:pt>
                <c:pt idx="1">
                  <c:v>38.432000000000002</c:v>
                </c:pt>
                <c:pt idx="2">
                  <c:v>5.2359999999999998</c:v>
                </c:pt>
                <c:pt idx="3">
                  <c:v>9.2850000000000019</c:v>
                </c:pt>
                <c:pt idx="4">
                  <c:v>13.773000000000003</c:v>
                </c:pt>
                <c:pt idx="5">
                  <c:v>11.105</c:v>
                </c:pt>
                <c:pt idx="6">
                  <c:v>3.016</c:v>
                </c:pt>
                <c:pt idx="7">
                  <c:v>3.3540000000000001</c:v>
                </c:pt>
                <c:pt idx="8">
                  <c:v>4.8029999999999999</c:v>
                </c:pt>
                <c:pt idx="9">
                  <c:v>6.9820000000000002</c:v>
                </c:pt>
                <c:pt idx="10">
                  <c:v>9.9439999999999991</c:v>
                </c:pt>
                <c:pt idx="11">
                  <c:v>8.1209999999999987</c:v>
                </c:pt>
                <c:pt idx="12">
                  <c:v>6.968</c:v>
                </c:pt>
                <c:pt idx="13">
                  <c:v>4.9969999999999999</c:v>
                </c:pt>
                <c:pt idx="18">
                  <c:v>1.893</c:v>
                </c:pt>
                <c:pt idx="19">
                  <c:v>4.4779999999999998</c:v>
                </c:pt>
                <c:pt idx="20">
                  <c:v>1.7649999999999999</c:v>
                </c:pt>
                <c:pt idx="21">
                  <c:v>0.55799999999999994</c:v>
                </c:pt>
                <c:pt idx="22">
                  <c:v>0.217</c:v>
                </c:pt>
                <c:pt idx="23">
                  <c:v>5.3520000000000003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10.016</c:v>
                </c:pt>
                <c:pt idx="4">
                  <c:v>20</c:v>
                </c:pt>
                <c:pt idx="5">
                  <c:v>4.7030000000000003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5251192"/>
        <c:axId val="405251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39.115000000000009</c:v>
                </c:pt>
                <c:pt idx="1">
                  <c:v>38.431999999999995</c:v>
                </c:pt>
                <c:pt idx="2">
                  <c:v>11.34</c:v>
                </c:pt>
                <c:pt idx="3">
                  <c:v>20.183</c:v>
                </c:pt>
                <c:pt idx="4">
                  <c:v>33.772999999999996</c:v>
                </c:pt>
                <c:pt idx="5">
                  <c:v>15.808000000000002</c:v>
                </c:pt>
                <c:pt idx="6">
                  <c:v>15.012</c:v>
                </c:pt>
                <c:pt idx="7">
                  <c:v>17.516000000000002</c:v>
                </c:pt>
                <c:pt idx="8">
                  <c:v>28.524999999999999</c:v>
                </c:pt>
                <c:pt idx="9">
                  <c:v>30.25</c:v>
                </c:pt>
                <c:pt idx="10">
                  <c:v>32.463999999999999</c:v>
                </c:pt>
                <c:pt idx="11">
                  <c:v>33.227999999999994</c:v>
                </c:pt>
                <c:pt idx="12">
                  <c:v>26.125</c:v>
                </c:pt>
                <c:pt idx="13">
                  <c:v>23.344000000000001</c:v>
                </c:pt>
                <c:pt idx="14">
                  <c:v>33.365000000000002</c:v>
                </c:pt>
                <c:pt idx="15">
                  <c:v>17.887999999999998</c:v>
                </c:pt>
                <c:pt idx="16">
                  <c:v>19.032</c:v>
                </c:pt>
                <c:pt idx="17">
                  <c:v>18.965</c:v>
                </c:pt>
                <c:pt idx="18">
                  <c:v>24.021000000000001</c:v>
                </c:pt>
                <c:pt idx="19">
                  <c:v>21.094000000000001</c:v>
                </c:pt>
                <c:pt idx="20">
                  <c:v>10.342000000000001</c:v>
                </c:pt>
                <c:pt idx="21">
                  <c:v>45.691000000000003</c:v>
                </c:pt>
                <c:pt idx="22">
                  <c:v>41.023999999999994</c:v>
                </c:pt>
                <c:pt idx="23">
                  <c:v>39.640000000000008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51192"/>
        <c:axId val="405251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132.94</c:v>
                </c:pt>
                <c:pt idx="1">
                  <c:v>128.93</c:v>
                </c:pt>
                <c:pt idx="2">
                  <c:v>81.52</c:v>
                </c:pt>
                <c:pt idx="3">
                  <c:v>98.99</c:v>
                </c:pt>
                <c:pt idx="4">
                  <c:v>97.71</c:v>
                </c:pt>
                <c:pt idx="5">
                  <c:v>107.8</c:v>
                </c:pt>
                <c:pt idx="6">
                  <c:v>106.5</c:v>
                </c:pt>
                <c:pt idx="7">
                  <c:v>86.93</c:v>
                </c:pt>
                <c:pt idx="8">
                  <c:v>88.45</c:v>
                </c:pt>
                <c:pt idx="9">
                  <c:v>97.08</c:v>
                </c:pt>
                <c:pt idx="10">
                  <c:v>103.09</c:v>
                </c:pt>
                <c:pt idx="11">
                  <c:v>101.45</c:v>
                </c:pt>
                <c:pt idx="12">
                  <c:v>101.38</c:v>
                </c:pt>
                <c:pt idx="13">
                  <c:v>100.38</c:v>
                </c:pt>
                <c:pt idx="14">
                  <c:v>92.12</c:v>
                </c:pt>
                <c:pt idx="15">
                  <c:v>104.76</c:v>
                </c:pt>
                <c:pt idx="16">
                  <c:v>104.84</c:v>
                </c:pt>
                <c:pt idx="17">
                  <c:v>102.17</c:v>
                </c:pt>
                <c:pt idx="18">
                  <c:v>107.03</c:v>
                </c:pt>
                <c:pt idx="19">
                  <c:v>106.87</c:v>
                </c:pt>
                <c:pt idx="20">
                  <c:v>107.09</c:v>
                </c:pt>
                <c:pt idx="21">
                  <c:v>108.01</c:v>
                </c:pt>
                <c:pt idx="22">
                  <c:v>107.21</c:v>
                </c:pt>
                <c:pt idx="23">
                  <c:v>111.79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52368"/>
        <c:axId val="405251976"/>
      </c:lineChart>
      <c:catAx>
        <c:axId val="405251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51584"/>
        <c:crosses val="autoZero"/>
        <c:auto val="1"/>
        <c:lblAlgn val="ctr"/>
        <c:lblOffset val="100"/>
        <c:noMultiLvlLbl val="0"/>
      </c:catAx>
      <c:valAx>
        <c:axId val="4052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51192"/>
        <c:crosses val="autoZero"/>
        <c:crossBetween val="between"/>
      </c:valAx>
      <c:valAx>
        <c:axId val="405251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52368"/>
        <c:crosses val="max"/>
        <c:crossBetween val="between"/>
      </c:valAx>
      <c:catAx>
        <c:axId val="405252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251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221.32599999999999</v>
          </cell>
        </row>
        <row r="28">
          <cell r="C28">
            <v>34.719000000000001</v>
          </cell>
        </row>
        <row r="29">
          <cell r="C29">
            <v>0</v>
          </cell>
        </row>
        <row r="30">
          <cell r="C30">
            <v>174.78700000000001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205.345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287.18300000000005</v>
          </cell>
        </row>
        <row r="40">
          <cell r="C40">
            <v>248.03000000000006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34.719000000000001</v>
          </cell>
        </row>
        <row r="46">
          <cell r="C46">
            <v>0</v>
          </cell>
        </row>
        <row r="47">
          <cell r="C47">
            <v>66.245000000000005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132.94</v>
          </cell>
          <cell r="C7">
            <v>128.93</v>
          </cell>
          <cell r="D7">
            <v>81.52</v>
          </cell>
          <cell r="E7">
            <v>98.99</v>
          </cell>
          <cell r="F7">
            <v>97.71</v>
          </cell>
          <cell r="G7">
            <v>107.8</v>
          </cell>
          <cell r="H7">
            <v>106.5</v>
          </cell>
          <cell r="I7">
            <v>86.93</v>
          </cell>
          <cell r="J7">
            <v>88.45</v>
          </cell>
          <cell r="K7">
            <v>97.08</v>
          </cell>
          <cell r="L7">
            <v>103.09</v>
          </cell>
          <cell r="M7">
            <v>101.45</v>
          </cell>
          <cell r="N7">
            <v>101.38</v>
          </cell>
          <cell r="O7">
            <v>100.38</v>
          </cell>
          <cell r="P7">
            <v>92.12</v>
          </cell>
          <cell r="Q7">
            <v>104.76</v>
          </cell>
          <cell r="R7">
            <v>104.84</v>
          </cell>
          <cell r="S7">
            <v>102.17</v>
          </cell>
          <cell r="T7">
            <v>107.03</v>
          </cell>
          <cell r="U7">
            <v>106.87</v>
          </cell>
          <cell r="V7">
            <v>107.09</v>
          </cell>
          <cell r="W7">
            <v>108.01</v>
          </cell>
          <cell r="X7">
            <v>107.21</v>
          </cell>
          <cell r="Y7">
            <v>111.79</v>
          </cell>
        </row>
        <row r="35">
          <cell r="H35">
            <v>7.6360000000000001</v>
          </cell>
          <cell r="I35">
            <v>9.1370000000000005</v>
          </cell>
          <cell r="J35">
            <v>11.487</v>
          </cell>
          <cell r="K35">
            <v>11.087</v>
          </cell>
          <cell r="L35">
            <v>11.079000000000001</v>
          </cell>
          <cell r="M35">
            <v>12.186999999999999</v>
          </cell>
          <cell r="N35">
            <v>8.0169999999999995</v>
          </cell>
          <cell r="O35">
            <v>3.5110000000000001</v>
          </cell>
          <cell r="T35">
            <v>3.9089999999999998</v>
          </cell>
          <cell r="U35">
            <v>6.1449999999999996</v>
          </cell>
          <cell r="V35">
            <v>1.385</v>
          </cell>
          <cell r="W35">
            <v>9.9990000000000006</v>
          </cell>
          <cell r="X35">
            <v>5.4779999999999998</v>
          </cell>
          <cell r="Y35">
            <v>15.180999999999999</v>
          </cell>
        </row>
        <row r="36">
          <cell r="J36">
            <v>12.234999999999999</v>
          </cell>
          <cell r="K36">
            <v>12.180999999999999</v>
          </cell>
          <cell r="L36">
            <v>11.441000000000001</v>
          </cell>
          <cell r="M36">
            <v>12.92</v>
          </cell>
          <cell r="N36">
            <v>8.0180000000000007</v>
          </cell>
          <cell r="O36">
            <v>3.512</v>
          </cell>
          <cell r="T36">
            <v>3.9089999999999998</v>
          </cell>
          <cell r="U36">
            <v>6.1449999999999996</v>
          </cell>
          <cell r="V36">
            <v>3</v>
          </cell>
          <cell r="W36">
            <v>10</v>
          </cell>
          <cell r="X36">
            <v>5.4779999999999998</v>
          </cell>
          <cell r="Y36">
            <v>16.248999999999999</v>
          </cell>
        </row>
        <row r="38">
          <cell r="E38">
            <v>10.016</v>
          </cell>
          <cell r="F38">
            <v>20</v>
          </cell>
          <cell r="G38">
            <v>4.7030000000000003</v>
          </cell>
        </row>
        <row r="57">
          <cell r="B57">
            <v>34.508000000000003</v>
          </cell>
          <cell r="C57">
            <v>38.432000000000002</v>
          </cell>
          <cell r="D57">
            <v>5.2359999999999998</v>
          </cell>
          <cell r="E57">
            <v>9.2850000000000019</v>
          </cell>
          <cell r="F57">
            <v>13.773000000000003</v>
          </cell>
          <cell r="G57">
            <v>11.105</v>
          </cell>
          <cell r="H57">
            <v>3.016</v>
          </cell>
          <cell r="I57">
            <v>3.3540000000000001</v>
          </cell>
          <cell r="J57">
            <v>4.8029999999999999</v>
          </cell>
          <cell r="K57">
            <v>6.9820000000000002</v>
          </cell>
          <cell r="L57">
            <v>9.9439999999999991</v>
          </cell>
          <cell r="M57">
            <v>8.1209999999999987</v>
          </cell>
          <cell r="N57">
            <v>6.968</v>
          </cell>
          <cell r="O57">
            <v>4.9969999999999999</v>
          </cell>
          <cell r="T57">
            <v>1.893</v>
          </cell>
          <cell r="U57">
            <v>4.4779999999999998</v>
          </cell>
          <cell r="V57">
            <v>1.7649999999999999</v>
          </cell>
          <cell r="W57">
            <v>0.55799999999999994</v>
          </cell>
          <cell r="X57">
            <v>0.217</v>
          </cell>
          <cell r="Y57">
            <v>5.3520000000000003</v>
          </cell>
        </row>
        <row r="64">
          <cell r="B64">
            <v>4.6070000000000002</v>
          </cell>
          <cell r="D64">
            <v>6.1040000000000001</v>
          </cell>
          <cell r="E64">
            <v>0.88200000000000001</v>
          </cell>
          <cell r="H64">
            <v>4.3600000000000003</v>
          </cell>
          <cell r="I64">
            <v>5.0250000000000004</v>
          </cell>
          <cell r="N64">
            <v>3.1219999999999999</v>
          </cell>
          <cell r="O64">
            <v>11.324</v>
          </cell>
          <cell r="P64">
            <v>33.365000000000002</v>
          </cell>
          <cell r="Q64">
            <v>17.888000000000002</v>
          </cell>
          <cell r="R64">
            <v>19.032</v>
          </cell>
          <cell r="S64">
            <v>18.965</v>
          </cell>
          <cell r="T64">
            <v>14.31</v>
          </cell>
          <cell r="U64">
            <v>4.3259999999999996</v>
          </cell>
          <cell r="V64">
            <v>4.1920000000000002</v>
          </cell>
          <cell r="W64">
            <v>25.133999999999997</v>
          </cell>
          <cell r="X64">
            <v>29.851000000000003</v>
          </cell>
          <cell r="Y64">
            <v>2.8579999999999997</v>
          </cell>
        </row>
      </sheetData>
      <sheetData sheetId="17">
        <row r="26">
          <cell r="E26">
            <v>10.016</v>
          </cell>
          <cell r="F26">
            <v>20</v>
          </cell>
          <cell r="G26">
            <v>4.7030000000000003</v>
          </cell>
        </row>
        <row r="57">
          <cell r="D57">
            <v>1.8089999999999999</v>
          </cell>
          <cell r="E57">
            <v>0.16500000000000001</v>
          </cell>
          <cell r="H57">
            <v>0.35300000000000004</v>
          </cell>
          <cell r="I57">
            <v>0.20400000000000001</v>
          </cell>
          <cell r="N57">
            <v>4.298</v>
          </cell>
          <cell r="O57">
            <v>3.4630000000000001</v>
          </cell>
          <cell r="P57">
            <v>15.859</v>
          </cell>
          <cell r="Q57">
            <v>2.06</v>
          </cell>
          <cell r="R57">
            <v>6.5</v>
          </cell>
          <cell r="S57">
            <v>7.8669999999999991</v>
          </cell>
          <cell r="T57">
            <v>12.038</v>
          </cell>
          <cell r="U57">
            <v>9.4550000000000001</v>
          </cell>
          <cell r="V57">
            <v>1.766</v>
          </cell>
          <cell r="W57">
            <v>0.25700000000000001</v>
          </cell>
          <cell r="X57">
            <v>0.151</v>
          </cell>
        </row>
        <row r="63">
          <cell r="B63">
            <v>21.295999999999999</v>
          </cell>
          <cell r="C63">
            <v>20.439</v>
          </cell>
          <cell r="D63">
            <v>6.2160000000000002</v>
          </cell>
          <cell r="E63">
            <v>6.2030000000000003</v>
          </cell>
          <cell r="F63">
            <v>6.4139999999999997</v>
          </cell>
          <cell r="G63">
            <v>7.35</v>
          </cell>
          <cell r="H63">
            <v>9.2669999999999995</v>
          </cell>
          <cell r="I63">
            <v>10.731999999999999</v>
          </cell>
          <cell r="J63">
            <v>11.412000000000001</v>
          </cell>
          <cell r="K63">
            <v>11.632</v>
          </cell>
          <cell r="L63">
            <v>11.641</v>
          </cell>
          <cell r="M63">
            <v>11.587</v>
          </cell>
          <cell r="N63">
            <v>11.669</v>
          </cell>
          <cell r="O63">
            <v>11.576000000000001</v>
          </cell>
          <cell r="P63">
            <v>10.945</v>
          </cell>
          <cell r="Q63">
            <v>10.082000000000001</v>
          </cell>
          <cell r="R63">
            <v>9.5440000000000005</v>
          </cell>
          <cell r="S63">
            <v>9.2089999999999996</v>
          </cell>
          <cell r="T63">
            <v>8.9749999999999996</v>
          </cell>
          <cell r="U63">
            <v>8.625</v>
          </cell>
          <cell r="V63">
            <v>7.8129999999999997</v>
          </cell>
          <cell r="W63">
            <v>23.236000000000001</v>
          </cell>
          <cell r="X63">
            <v>21.131</v>
          </cell>
          <cell r="Y63">
            <v>20.189</v>
          </cell>
        </row>
        <row r="64">
          <cell r="B64">
            <v>17.818999999999999</v>
          </cell>
          <cell r="C64">
            <v>17.993000000000002</v>
          </cell>
          <cell r="D64">
            <v>3.3149999999999999</v>
          </cell>
          <cell r="E64">
            <v>3.7989999999999999</v>
          </cell>
          <cell r="F64">
            <v>7.359</v>
          </cell>
          <cell r="G64">
            <v>3.7549999999999999</v>
          </cell>
          <cell r="H64">
            <v>5.3919999999999995</v>
          </cell>
          <cell r="I64">
            <v>6.58</v>
          </cell>
          <cell r="J64">
            <v>17.113</v>
          </cell>
          <cell r="K64">
            <v>18.617999999999999</v>
          </cell>
          <cell r="L64">
            <v>20.823</v>
          </cell>
          <cell r="M64">
            <v>21.641000000000002</v>
          </cell>
          <cell r="N64">
            <v>10.158000000000001</v>
          </cell>
          <cell r="O64">
            <v>8.3049999999999997</v>
          </cell>
          <cell r="P64">
            <v>6.5609999999999999</v>
          </cell>
          <cell r="Q64">
            <v>5.7460000000000004</v>
          </cell>
          <cell r="R64">
            <v>2.988</v>
          </cell>
          <cell r="S64">
            <v>1.889</v>
          </cell>
          <cell r="T64">
            <v>3.008</v>
          </cell>
          <cell r="U64">
            <v>3.0140000000000002</v>
          </cell>
          <cell r="V64">
            <v>0.76300000000000001</v>
          </cell>
          <cell r="W64">
            <v>22.198</v>
          </cell>
          <cell r="X64">
            <v>19.742000000000001</v>
          </cell>
          <cell r="Y64">
            <v>19.451000000000001</v>
          </cell>
        </row>
      </sheetData>
      <sheetData sheetId="18">
        <row r="7">
          <cell r="B7">
            <v>132.94</v>
          </cell>
          <cell r="C7">
            <v>128.93</v>
          </cell>
          <cell r="D7">
            <v>81.52</v>
          </cell>
          <cell r="E7">
            <v>98.99</v>
          </cell>
          <cell r="F7">
            <v>97.71</v>
          </cell>
          <cell r="G7">
            <v>107.8</v>
          </cell>
          <cell r="H7">
            <v>106.5</v>
          </cell>
          <cell r="I7">
            <v>86.93</v>
          </cell>
          <cell r="J7">
            <v>88.45</v>
          </cell>
          <cell r="K7">
            <v>97.08</v>
          </cell>
          <cell r="L7">
            <v>103.09</v>
          </cell>
          <cell r="M7">
            <v>101.45</v>
          </cell>
          <cell r="N7">
            <v>101.38</v>
          </cell>
          <cell r="O7">
            <v>100.38</v>
          </cell>
          <cell r="P7">
            <v>92.12</v>
          </cell>
          <cell r="Q7">
            <v>104.76</v>
          </cell>
          <cell r="R7">
            <v>104.84</v>
          </cell>
          <cell r="S7">
            <v>102.17</v>
          </cell>
          <cell r="T7">
            <v>107.03</v>
          </cell>
          <cell r="U7">
            <v>106.87</v>
          </cell>
          <cell r="V7">
            <v>107.09</v>
          </cell>
          <cell r="W7">
            <v>108.01</v>
          </cell>
          <cell r="X7">
            <v>107.21</v>
          </cell>
          <cell r="Y7">
            <v>111.79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39.115000000000002</v>
      </c>
      <c r="C4" s="18">
        <v>38.432000000000002</v>
      </c>
      <c r="D4" s="18">
        <v>11.34</v>
      </c>
      <c r="E4" s="18">
        <v>20.182999999999996</v>
      </c>
      <c r="F4" s="18">
        <v>33.772999999999996</v>
      </c>
      <c r="G4" s="18">
        <v>15.808</v>
      </c>
      <c r="H4" s="18">
        <v>15.012</v>
      </c>
      <c r="I4" s="18">
        <v>17.516000000000002</v>
      </c>
      <c r="J4" s="18">
        <v>28.525000000000002</v>
      </c>
      <c r="K4" s="18">
        <v>30.249999999999996</v>
      </c>
      <c r="L4" s="18">
        <v>32.464000000000006</v>
      </c>
      <c r="M4" s="18">
        <v>33.228000000000002</v>
      </c>
      <c r="N4" s="18">
        <v>26.124999999999996</v>
      </c>
      <c r="O4" s="18">
        <v>23.343999999999998</v>
      </c>
      <c r="P4" s="18">
        <v>33.365000000000002</v>
      </c>
      <c r="Q4" s="18">
        <v>17.888000000000002</v>
      </c>
      <c r="R4" s="18">
        <v>19.032</v>
      </c>
      <c r="S4" s="18">
        <v>18.965</v>
      </c>
      <c r="T4" s="18">
        <v>24.021000000000001</v>
      </c>
      <c r="U4" s="18">
        <v>21.094000000000001</v>
      </c>
      <c r="V4" s="18">
        <v>10.342000000000001</v>
      </c>
      <c r="W4" s="18">
        <v>45.691000000000003</v>
      </c>
      <c r="X4" s="18">
        <v>41.024000000000001</v>
      </c>
      <c r="Y4" s="18">
        <v>39.64</v>
      </c>
      <c r="Z4" s="19"/>
      <c r="AA4" s="20">
        <f>SUM(B4:Z4)</f>
        <v>636.17699999999991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132.94</v>
      </c>
      <c r="C7" s="28">
        <v>128.93</v>
      </c>
      <c r="D7" s="28">
        <v>81.52</v>
      </c>
      <c r="E7" s="28">
        <v>98.99</v>
      </c>
      <c r="F7" s="28">
        <v>97.71</v>
      </c>
      <c r="G7" s="28">
        <v>107.8</v>
      </c>
      <c r="H7" s="28">
        <v>106.5</v>
      </c>
      <c r="I7" s="28">
        <v>86.93</v>
      </c>
      <c r="J7" s="28">
        <v>88.45</v>
      </c>
      <c r="K7" s="28">
        <v>97.08</v>
      </c>
      <c r="L7" s="28">
        <v>103.09</v>
      </c>
      <c r="M7" s="28">
        <v>101.45</v>
      </c>
      <c r="N7" s="28">
        <v>101.38</v>
      </c>
      <c r="O7" s="28">
        <v>100.38</v>
      </c>
      <c r="P7" s="28">
        <v>92.12</v>
      </c>
      <c r="Q7" s="28">
        <v>104.76</v>
      </c>
      <c r="R7" s="28">
        <v>104.84</v>
      </c>
      <c r="S7" s="28">
        <v>102.17</v>
      </c>
      <c r="T7" s="28">
        <v>107.03</v>
      </c>
      <c r="U7" s="28">
        <v>106.87</v>
      </c>
      <c r="V7" s="28">
        <v>107.09</v>
      </c>
      <c r="W7" s="28">
        <v>108.01</v>
      </c>
      <c r="X7" s="28">
        <v>107.21</v>
      </c>
      <c r="Y7" s="28">
        <v>111.79</v>
      </c>
      <c r="Z7" s="29"/>
      <c r="AA7" s="30">
        <f>IF(SUM(GR_MAINLAND_MCP_SUM_SELL)&lt;&gt;0,AVERAGEIF(GR_MAINLAND_MCP_SUM_SELL,"&lt;&gt;"""),"")</f>
        <v>103.54333333333335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7.6360000000000001</v>
      </c>
      <c r="I11" s="47">
        <v>9.1370000000000005</v>
      </c>
      <c r="J11" s="47">
        <v>23.722000000000001</v>
      </c>
      <c r="K11" s="47">
        <v>23.268000000000001</v>
      </c>
      <c r="L11" s="47">
        <v>22.520000000000003</v>
      </c>
      <c r="M11" s="47">
        <v>25.106999999999999</v>
      </c>
      <c r="N11" s="47">
        <v>16.035</v>
      </c>
      <c r="O11" s="47">
        <v>7.0229999999999997</v>
      </c>
      <c r="P11" s="47"/>
      <c r="Q11" s="47"/>
      <c r="R11" s="47"/>
      <c r="S11" s="47"/>
      <c r="T11" s="47">
        <v>7.8179999999999996</v>
      </c>
      <c r="U11" s="47">
        <v>12.29</v>
      </c>
      <c r="V11" s="47">
        <v>4.3849999999999998</v>
      </c>
      <c r="W11" s="47">
        <v>19.999000000000002</v>
      </c>
      <c r="X11" s="47">
        <v>10.956</v>
      </c>
      <c r="Y11" s="47">
        <v>31.43</v>
      </c>
      <c r="Z11" s="48"/>
      <c r="AA11" s="49">
        <f>SUM(B11:Z11)</f>
        <v>221.32599999999999</v>
      </c>
    </row>
    <row r="12" spans="1:27" ht="24.95" customHeight="1" x14ac:dyDescent="0.2">
      <c r="A12" s="45" t="s">
        <v>8</v>
      </c>
      <c r="B12" s="46"/>
      <c r="C12" s="47"/>
      <c r="D12" s="47"/>
      <c r="E12" s="47">
        <v>10.016</v>
      </c>
      <c r="F12" s="47">
        <v>20</v>
      </c>
      <c r="G12" s="47">
        <v>4.7030000000000003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34.719000000000001</v>
      </c>
    </row>
    <row r="13" spans="1:27" ht="24.95" customHeight="1" x14ac:dyDescent="0.2">
      <c r="A13" s="50" t="s">
        <v>9</v>
      </c>
      <c r="B13" s="51">
        <v>34.508000000000003</v>
      </c>
      <c r="C13" s="52">
        <v>38.432000000000002</v>
      </c>
      <c r="D13" s="52">
        <v>5.2359999999999998</v>
      </c>
      <c r="E13" s="52">
        <v>9.2850000000000019</v>
      </c>
      <c r="F13" s="52">
        <v>13.773000000000003</v>
      </c>
      <c r="G13" s="52">
        <v>11.105</v>
      </c>
      <c r="H13" s="52">
        <v>3.016</v>
      </c>
      <c r="I13" s="52">
        <v>3.3540000000000001</v>
      </c>
      <c r="J13" s="52">
        <v>4.8029999999999999</v>
      </c>
      <c r="K13" s="52">
        <v>6.9820000000000002</v>
      </c>
      <c r="L13" s="52">
        <v>9.9439999999999991</v>
      </c>
      <c r="M13" s="52">
        <v>8.1209999999999987</v>
      </c>
      <c r="N13" s="52">
        <v>6.968</v>
      </c>
      <c r="O13" s="52">
        <v>4.9969999999999999</v>
      </c>
      <c r="P13" s="52"/>
      <c r="Q13" s="52"/>
      <c r="R13" s="52"/>
      <c r="S13" s="52"/>
      <c r="T13" s="52">
        <v>1.893</v>
      </c>
      <c r="U13" s="52">
        <v>4.4779999999999998</v>
      </c>
      <c r="V13" s="52">
        <v>1.7649999999999999</v>
      </c>
      <c r="W13" s="52">
        <v>0.55799999999999994</v>
      </c>
      <c r="X13" s="52">
        <v>0.217</v>
      </c>
      <c r="Y13" s="52">
        <v>5.3520000000000003</v>
      </c>
      <c r="Z13" s="53"/>
      <c r="AA13" s="54">
        <f>SUM(B13:Z13)</f>
        <v>174.78700000000001</v>
      </c>
    </row>
    <row r="14" spans="1:27" ht="30" customHeight="1" thickBot="1" x14ac:dyDescent="0.25">
      <c r="A14" s="55" t="s">
        <v>10</v>
      </c>
      <c r="B14" s="56">
        <f>IF(LEN(B$2)&gt;0,SUM(B10:B13),"")</f>
        <v>34.508000000000003</v>
      </c>
      <c r="C14" s="57">
        <f t="shared" ref="C14:Z14" si="0">IF(LEN(C$2)&gt;0,SUM(C10:C13),"")</f>
        <v>38.432000000000002</v>
      </c>
      <c r="D14" s="57">
        <f t="shared" si="0"/>
        <v>5.2359999999999998</v>
      </c>
      <c r="E14" s="57">
        <f t="shared" si="0"/>
        <v>19.301000000000002</v>
      </c>
      <c r="F14" s="57">
        <f t="shared" si="0"/>
        <v>33.773000000000003</v>
      </c>
      <c r="G14" s="57">
        <f t="shared" si="0"/>
        <v>15.808</v>
      </c>
      <c r="H14" s="57">
        <f t="shared" si="0"/>
        <v>10.652000000000001</v>
      </c>
      <c r="I14" s="57">
        <f t="shared" si="0"/>
        <v>12.491</v>
      </c>
      <c r="J14" s="57">
        <f t="shared" si="0"/>
        <v>28.525000000000002</v>
      </c>
      <c r="K14" s="57">
        <f t="shared" si="0"/>
        <v>30.25</v>
      </c>
      <c r="L14" s="57">
        <f t="shared" si="0"/>
        <v>32.463999999999999</v>
      </c>
      <c r="M14" s="57">
        <f t="shared" si="0"/>
        <v>33.227999999999994</v>
      </c>
      <c r="N14" s="57">
        <f t="shared" si="0"/>
        <v>23.003</v>
      </c>
      <c r="O14" s="57">
        <f t="shared" si="0"/>
        <v>12.02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9.7110000000000003</v>
      </c>
      <c r="U14" s="57">
        <f t="shared" si="0"/>
        <v>16.768000000000001</v>
      </c>
      <c r="V14" s="57">
        <f t="shared" si="0"/>
        <v>6.1499999999999995</v>
      </c>
      <c r="W14" s="57">
        <f t="shared" si="0"/>
        <v>20.557000000000002</v>
      </c>
      <c r="X14" s="57">
        <f t="shared" si="0"/>
        <v>11.173</v>
      </c>
      <c r="Y14" s="57">
        <f t="shared" si="0"/>
        <v>36.781999999999996</v>
      </c>
      <c r="Z14" s="58" t="str">
        <f t="shared" si="0"/>
        <v/>
      </c>
      <c r="AA14" s="59">
        <f>SUM(AA9:AA13)</f>
        <v>430.83199999999999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4.6070000000000002</v>
      </c>
      <c r="C19" s="76"/>
      <c r="D19" s="76">
        <v>6.1040000000000001</v>
      </c>
      <c r="E19" s="76">
        <v>0.88200000000000001</v>
      </c>
      <c r="F19" s="76"/>
      <c r="G19" s="76"/>
      <c r="H19" s="76">
        <v>4.3600000000000003</v>
      </c>
      <c r="I19" s="76">
        <v>5.0250000000000004</v>
      </c>
      <c r="J19" s="76"/>
      <c r="K19" s="76"/>
      <c r="L19" s="76"/>
      <c r="M19" s="76"/>
      <c r="N19" s="76">
        <v>3.1219999999999999</v>
      </c>
      <c r="O19" s="76">
        <v>11.324</v>
      </c>
      <c r="P19" s="76">
        <v>33.365000000000002</v>
      </c>
      <c r="Q19" s="76">
        <v>17.888000000000002</v>
      </c>
      <c r="R19" s="76">
        <v>19.032</v>
      </c>
      <c r="S19" s="76">
        <v>18.965</v>
      </c>
      <c r="T19" s="76">
        <v>14.31</v>
      </c>
      <c r="U19" s="76">
        <v>4.3259999999999996</v>
      </c>
      <c r="V19" s="76">
        <v>4.1920000000000002</v>
      </c>
      <c r="W19" s="76">
        <v>25.133999999999997</v>
      </c>
      <c r="X19" s="76">
        <v>29.851000000000003</v>
      </c>
      <c r="Y19" s="76">
        <v>2.8579999999999997</v>
      </c>
      <c r="Z19" s="73"/>
      <c r="AA19" s="74">
        <f>SUM(B19:Z19)</f>
        <v>205.345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4.6070000000000002</v>
      </c>
      <c r="C22" s="83">
        <f t="shared" ref="C22:Z22" si="1">IF(LEN(C$2)&gt;0,SUM(C17:C21),"")</f>
        <v>0</v>
      </c>
      <c r="D22" s="83">
        <f t="shared" si="1"/>
        <v>6.1040000000000001</v>
      </c>
      <c r="E22" s="83">
        <f t="shared" si="1"/>
        <v>0.88200000000000001</v>
      </c>
      <c r="F22" s="83">
        <f t="shared" si="1"/>
        <v>0</v>
      </c>
      <c r="G22" s="83">
        <f t="shared" si="1"/>
        <v>0</v>
      </c>
      <c r="H22" s="83">
        <f t="shared" si="1"/>
        <v>4.3600000000000003</v>
      </c>
      <c r="I22" s="83">
        <f t="shared" si="1"/>
        <v>5.0250000000000004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3.1219999999999999</v>
      </c>
      <c r="O22" s="83">
        <f t="shared" si="1"/>
        <v>11.324</v>
      </c>
      <c r="P22" s="83">
        <f t="shared" si="1"/>
        <v>33.365000000000002</v>
      </c>
      <c r="Q22" s="83">
        <f t="shared" si="1"/>
        <v>17.888000000000002</v>
      </c>
      <c r="R22" s="83">
        <f t="shared" si="1"/>
        <v>19.032</v>
      </c>
      <c r="S22" s="83">
        <f t="shared" si="1"/>
        <v>18.965</v>
      </c>
      <c r="T22" s="83">
        <f t="shared" si="1"/>
        <v>14.31</v>
      </c>
      <c r="U22" s="83">
        <f t="shared" si="1"/>
        <v>4.3259999999999996</v>
      </c>
      <c r="V22" s="83">
        <f t="shared" si="1"/>
        <v>4.1920000000000002</v>
      </c>
      <c r="W22" s="83">
        <f t="shared" si="1"/>
        <v>25.133999999999997</v>
      </c>
      <c r="X22" s="83">
        <f t="shared" si="1"/>
        <v>29.851000000000003</v>
      </c>
      <c r="Y22" s="83">
        <f t="shared" si="1"/>
        <v>2.8579999999999997</v>
      </c>
      <c r="Z22" s="84" t="str">
        <f t="shared" si="1"/>
        <v/>
      </c>
      <c r="AA22" s="85">
        <f>SUM(AA17:AA21)</f>
        <v>205.345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39.115000000000002</v>
      </c>
      <c r="C26" s="72">
        <v>38.432000000000002</v>
      </c>
      <c r="D26" s="72">
        <v>11.34</v>
      </c>
      <c r="E26" s="72">
        <v>20.183</v>
      </c>
      <c r="F26" s="72">
        <v>33.773000000000003</v>
      </c>
      <c r="G26" s="72">
        <v>15.808</v>
      </c>
      <c r="H26" s="72">
        <v>15.012</v>
      </c>
      <c r="I26" s="72">
        <v>17.515999999999998</v>
      </c>
      <c r="J26" s="72">
        <v>28.524999999999999</v>
      </c>
      <c r="K26" s="72">
        <v>30.25</v>
      </c>
      <c r="L26" s="72">
        <v>32.463999999999999</v>
      </c>
      <c r="M26" s="72">
        <v>33.228000000000002</v>
      </c>
      <c r="N26" s="72">
        <v>26.125</v>
      </c>
      <c r="O26" s="72">
        <v>23.344000000000001</v>
      </c>
      <c r="P26" s="72">
        <v>33.365000000000002</v>
      </c>
      <c r="Q26" s="72">
        <v>17.888000000000002</v>
      </c>
      <c r="R26" s="72">
        <v>19.032</v>
      </c>
      <c r="S26" s="72">
        <v>18.965</v>
      </c>
      <c r="T26" s="72">
        <v>24.021000000000001</v>
      </c>
      <c r="U26" s="72">
        <v>21.094000000000001</v>
      </c>
      <c r="V26" s="72">
        <v>10.342000000000001</v>
      </c>
      <c r="W26" s="72">
        <v>45.691000000000003</v>
      </c>
      <c r="X26" s="72">
        <v>41.024000000000001</v>
      </c>
      <c r="Y26" s="72">
        <v>39.64</v>
      </c>
      <c r="Z26" s="73"/>
      <c r="AA26" s="74">
        <f>SUM(B26:Z26)</f>
        <v>636.17699999999991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39.115000000000002</v>
      </c>
      <c r="C28" s="57">
        <f t="shared" ref="C28:Z28" si="2">IF(LEN(C$2)&gt;0,SUM(C25:C27),"")</f>
        <v>38.432000000000002</v>
      </c>
      <c r="D28" s="57">
        <f t="shared" si="2"/>
        <v>11.34</v>
      </c>
      <c r="E28" s="57">
        <f t="shared" si="2"/>
        <v>20.183</v>
      </c>
      <c r="F28" s="57">
        <f t="shared" si="2"/>
        <v>33.773000000000003</v>
      </c>
      <c r="G28" s="57">
        <f t="shared" si="2"/>
        <v>15.808</v>
      </c>
      <c r="H28" s="57">
        <f t="shared" si="2"/>
        <v>15.012</v>
      </c>
      <c r="I28" s="57">
        <f t="shared" si="2"/>
        <v>17.515999999999998</v>
      </c>
      <c r="J28" s="57">
        <f t="shared" si="2"/>
        <v>28.524999999999999</v>
      </c>
      <c r="K28" s="57">
        <f t="shared" si="2"/>
        <v>30.25</v>
      </c>
      <c r="L28" s="57">
        <f t="shared" si="2"/>
        <v>32.463999999999999</v>
      </c>
      <c r="M28" s="57">
        <f t="shared" si="2"/>
        <v>33.228000000000002</v>
      </c>
      <c r="N28" s="57">
        <f t="shared" si="2"/>
        <v>26.125</v>
      </c>
      <c r="O28" s="57">
        <f t="shared" si="2"/>
        <v>23.344000000000001</v>
      </c>
      <c r="P28" s="57">
        <f t="shared" si="2"/>
        <v>33.365000000000002</v>
      </c>
      <c r="Q28" s="57">
        <f t="shared" si="2"/>
        <v>17.888000000000002</v>
      </c>
      <c r="R28" s="57">
        <f t="shared" si="2"/>
        <v>19.032</v>
      </c>
      <c r="S28" s="57">
        <f t="shared" si="2"/>
        <v>18.965</v>
      </c>
      <c r="T28" s="57">
        <f t="shared" si="2"/>
        <v>24.021000000000001</v>
      </c>
      <c r="U28" s="57">
        <f t="shared" si="2"/>
        <v>21.094000000000001</v>
      </c>
      <c r="V28" s="57">
        <f t="shared" si="2"/>
        <v>10.342000000000001</v>
      </c>
      <c r="W28" s="57">
        <f t="shared" si="2"/>
        <v>45.691000000000003</v>
      </c>
      <c r="X28" s="57">
        <f t="shared" si="2"/>
        <v>41.024000000000001</v>
      </c>
      <c r="Y28" s="57">
        <f t="shared" si="2"/>
        <v>39.64</v>
      </c>
      <c r="Z28" s="58" t="str">
        <f t="shared" si="2"/>
        <v/>
      </c>
      <c r="AA28" s="59">
        <f>SUM(AA25:AA27)</f>
        <v>636.17699999999991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39.115000000000002</v>
      </c>
      <c r="C47" s="83">
        <f t="shared" ref="C47:Z47" si="8">IF(LEN(C$2)&gt;0,C14+C22+C36,"")</f>
        <v>38.432000000000002</v>
      </c>
      <c r="D47" s="83">
        <f t="shared" si="8"/>
        <v>11.34</v>
      </c>
      <c r="E47" s="83">
        <f t="shared" si="8"/>
        <v>20.183000000000003</v>
      </c>
      <c r="F47" s="83">
        <f t="shared" si="8"/>
        <v>33.773000000000003</v>
      </c>
      <c r="G47" s="83">
        <f t="shared" si="8"/>
        <v>15.808</v>
      </c>
      <c r="H47" s="83">
        <f t="shared" si="8"/>
        <v>15.012</v>
      </c>
      <c r="I47" s="83">
        <f t="shared" si="8"/>
        <v>17.515999999999998</v>
      </c>
      <c r="J47" s="83">
        <f t="shared" si="8"/>
        <v>28.525000000000002</v>
      </c>
      <c r="K47" s="83">
        <f t="shared" si="8"/>
        <v>30.25</v>
      </c>
      <c r="L47" s="83">
        <f t="shared" si="8"/>
        <v>32.463999999999999</v>
      </c>
      <c r="M47" s="83">
        <f t="shared" si="8"/>
        <v>33.227999999999994</v>
      </c>
      <c r="N47" s="83">
        <f t="shared" si="8"/>
        <v>26.125</v>
      </c>
      <c r="O47" s="83">
        <f t="shared" si="8"/>
        <v>23.344000000000001</v>
      </c>
      <c r="P47" s="83">
        <f t="shared" si="8"/>
        <v>33.365000000000002</v>
      </c>
      <c r="Q47" s="83">
        <f t="shared" si="8"/>
        <v>17.888000000000002</v>
      </c>
      <c r="R47" s="83">
        <f t="shared" si="8"/>
        <v>19.032</v>
      </c>
      <c r="S47" s="83">
        <f t="shared" si="8"/>
        <v>18.965</v>
      </c>
      <c r="T47" s="83">
        <f t="shared" si="8"/>
        <v>24.021000000000001</v>
      </c>
      <c r="U47" s="83">
        <f t="shared" si="8"/>
        <v>21.094000000000001</v>
      </c>
      <c r="V47" s="83">
        <f t="shared" si="8"/>
        <v>10.341999999999999</v>
      </c>
      <c r="W47" s="83">
        <f t="shared" si="8"/>
        <v>45.691000000000003</v>
      </c>
      <c r="X47" s="83">
        <f t="shared" si="8"/>
        <v>41.024000000000001</v>
      </c>
      <c r="Y47" s="83">
        <f t="shared" si="8"/>
        <v>39.639999999999993</v>
      </c>
      <c r="Z47" s="84" t="str">
        <f t="shared" si="8"/>
        <v/>
      </c>
      <c r="AA47" s="100">
        <f>SUM(B47:Z47)</f>
        <v>636.17699999999991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39.115000000000009</v>
      </c>
      <c r="C4" s="18">
        <v>38.431999999999995</v>
      </c>
      <c r="D4" s="18">
        <v>11.34</v>
      </c>
      <c r="E4" s="18">
        <v>20.183</v>
      </c>
      <c r="F4" s="18">
        <v>33.772999999999996</v>
      </c>
      <c r="G4" s="18">
        <v>15.808000000000002</v>
      </c>
      <c r="H4" s="18">
        <v>15.012</v>
      </c>
      <c r="I4" s="18">
        <v>17.516000000000002</v>
      </c>
      <c r="J4" s="18">
        <v>28.524999999999999</v>
      </c>
      <c r="K4" s="18">
        <v>30.25</v>
      </c>
      <c r="L4" s="18">
        <v>32.463999999999999</v>
      </c>
      <c r="M4" s="18">
        <v>33.227999999999994</v>
      </c>
      <c r="N4" s="18">
        <v>26.125</v>
      </c>
      <c r="O4" s="18">
        <v>23.344000000000001</v>
      </c>
      <c r="P4" s="18">
        <v>33.365000000000002</v>
      </c>
      <c r="Q4" s="18">
        <v>17.887999999999998</v>
      </c>
      <c r="R4" s="18">
        <v>19.032</v>
      </c>
      <c r="S4" s="18">
        <v>18.965</v>
      </c>
      <c r="T4" s="18">
        <v>24.021000000000001</v>
      </c>
      <c r="U4" s="18">
        <v>21.094000000000001</v>
      </c>
      <c r="V4" s="18">
        <v>10.342000000000001</v>
      </c>
      <c r="W4" s="18">
        <v>45.691000000000003</v>
      </c>
      <c r="X4" s="18">
        <v>41.023999999999994</v>
      </c>
      <c r="Y4" s="18">
        <v>39.640000000000008</v>
      </c>
      <c r="Z4" s="19"/>
      <c r="AA4" s="20">
        <f>SUM(B4:Z4)</f>
        <v>636.17699999999991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132.94</v>
      </c>
      <c r="C7" s="28">
        <v>128.93</v>
      </c>
      <c r="D7" s="28">
        <v>81.52</v>
      </c>
      <c r="E7" s="28">
        <v>98.99</v>
      </c>
      <c r="F7" s="28">
        <v>97.71</v>
      </c>
      <c r="G7" s="28">
        <v>107.8</v>
      </c>
      <c r="H7" s="28">
        <v>106.5</v>
      </c>
      <c r="I7" s="28">
        <v>86.93</v>
      </c>
      <c r="J7" s="28">
        <v>88.45</v>
      </c>
      <c r="K7" s="28">
        <v>97.08</v>
      </c>
      <c r="L7" s="28">
        <v>103.09</v>
      </c>
      <c r="M7" s="28">
        <v>101.45</v>
      </c>
      <c r="N7" s="28">
        <v>101.38</v>
      </c>
      <c r="O7" s="28">
        <v>100.38</v>
      </c>
      <c r="P7" s="28">
        <v>92.12</v>
      </c>
      <c r="Q7" s="28">
        <v>104.76</v>
      </c>
      <c r="R7" s="28">
        <v>104.84</v>
      </c>
      <c r="S7" s="28">
        <v>102.17</v>
      </c>
      <c r="T7" s="28">
        <v>107.03</v>
      </c>
      <c r="U7" s="28">
        <v>106.87</v>
      </c>
      <c r="V7" s="28">
        <v>107.09</v>
      </c>
      <c r="W7" s="28">
        <v>108.01</v>
      </c>
      <c r="X7" s="28">
        <v>107.21</v>
      </c>
      <c r="Y7" s="28">
        <v>111.79</v>
      </c>
      <c r="Z7" s="29"/>
      <c r="AA7" s="30">
        <v>103.54333333333335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10.016</v>
      </c>
      <c r="F11" s="47">
        <v>20</v>
      </c>
      <c r="G11" s="47">
        <v>4.7030000000000003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34.719000000000001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1.8089999999999999</v>
      </c>
      <c r="E13" s="52">
        <v>0.16500000000000001</v>
      </c>
      <c r="F13" s="52"/>
      <c r="G13" s="52"/>
      <c r="H13" s="52">
        <v>0.35300000000000004</v>
      </c>
      <c r="I13" s="52">
        <v>0.20400000000000001</v>
      </c>
      <c r="J13" s="52"/>
      <c r="K13" s="52"/>
      <c r="L13" s="52"/>
      <c r="M13" s="52"/>
      <c r="N13" s="52">
        <v>4.298</v>
      </c>
      <c r="O13" s="52">
        <v>3.4630000000000001</v>
      </c>
      <c r="P13" s="52">
        <v>15.859</v>
      </c>
      <c r="Q13" s="52">
        <v>2.06</v>
      </c>
      <c r="R13" s="52">
        <v>6.5</v>
      </c>
      <c r="S13" s="52">
        <v>7.8669999999999991</v>
      </c>
      <c r="T13" s="52">
        <v>12.038</v>
      </c>
      <c r="U13" s="52">
        <v>9.4550000000000001</v>
      </c>
      <c r="V13" s="52">
        <v>1.766</v>
      </c>
      <c r="W13" s="52">
        <v>0.25700000000000001</v>
      </c>
      <c r="X13" s="52">
        <v>0.151</v>
      </c>
      <c r="Y13" s="52"/>
      <c r="Z13" s="53"/>
      <c r="AA13" s="54">
        <f>SUM(B13:Z13)</f>
        <v>66.245000000000005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1.8089999999999999</v>
      </c>
      <c r="E14" s="57">
        <f t="shared" si="0"/>
        <v>10.180999999999999</v>
      </c>
      <c r="F14" s="57">
        <f t="shared" si="0"/>
        <v>20</v>
      </c>
      <c r="G14" s="57">
        <f t="shared" si="0"/>
        <v>4.7030000000000003</v>
      </c>
      <c r="H14" s="57">
        <f t="shared" si="0"/>
        <v>0.35300000000000004</v>
      </c>
      <c r="I14" s="57">
        <f t="shared" si="0"/>
        <v>0.20400000000000001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4.298</v>
      </c>
      <c r="O14" s="57">
        <f t="shared" si="0"/>
        <v>3.4630000000000001</v>
      </c>
      <c r="P14" s="57">
        <f t="shared" si="0"/>
        <v>15.859</v>
      </c>
      <c r="Q14" s="57">
        <f t="shared" si="0"/>
        <v>2.06</v>
      </c>
      <c r="R14" s="57">
        <f t="shared" si="0"/>
        <v>6.5</v>
      </c>
      <c r="S14" s="57">
        <f t="shared" si="0"/>
        <v>7.8669999999999991</v>
      </c>
      <c r="T14" s="57">
        <f t="shared" si="0"/>
        <v>12.038</v>
      </c>
      <c r="U14" s="57">
        <f t="shared" si="0"/>
        <v>9.4550000000000001</v>
      </c>
      <c r="V14" s="57">
        <f t="shared" si="0"/>
        <v>1.766</v>
      </c>
      <c r="W14" s="57">
        <f t="shared" si="0"/>
        <v>0.25700000000000001</v>
      </c>
      <c r="X14" s="57">
        <f t="shared" si="0"/>
        <v>0.151</v>
      </c>
      <c r="Y14" s="57">
        <f t="shared" si="0"/>
        <v>0</v>
      </c>
      <c r="Z14" s="58" t="str">
        <f t="shared" si="0"/>
        <v/>
      </c>
      <c r="AA14" s="59">
        <f>SUM(AA9:AA13)</f>
        <v>100.964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21.295999999999999</v>
      </c>
      <c r="C18" s="72">
        <v>20.439</v>
      </c>
      <c r="D18" s="72">
        <v>6.2160000000000002</v>
      </c>
      <c r="E18" s="72">
        <v>6.2030000000000003</v>
      </c>
      <c r="F18" s="72">
        <v>6.4139999999999997</v>
      </c>
      <c r="G18" s="72">
        <v>7.35</v>
      </c>
      <c r="H18" s="72">
        <v>9.2669999999999995</v>
      </c>
      <c r="I18" s="72">
        <v>10.731999999999999</v>
      </c>
      <c r="J18" s="72">
        <v>11.412000000000001</v>
      </c>
      <c r="K18" s="72">
        <v>11.632</v>
      </c>
      <c r="L18" s="72">
        <v>11.641</v>
      </c>
      <c r="M18" s="72">
        <v>11.587</v>
      </c>
      <c r="N18" s="72">
        <v>11.669</v>
      </c>
      <c r="O18" s="72">
        <v>11.576000000000001</v>
      </c>
      <c r="P18" s="72">
        <v>10.945</v>
      </c>
      <c r="Q18" s="72">
        <v>10.082000000000001</v>
      </c>
      <c r="R18" s="72">
        <v>9.5440000000000005</v>
      </c>
      <c r="S18" s="72">
        <v>9.2089999999999996</v>
      </c>
      <c r="T18" s="72">
        <v>8.9749999999999996</v>
      </c>
      <c r="U18" s="72">
        <v>8.625</v>
      </c>
      <c r="V18" s="72">
        <v>7.8129999999999997</v>
      </c>
      <c r="W18" s="72">
        <v>23.236000000000001</v>
      </c>
      <c r="X18" s="72">
        <v>21.131</v>
      </c>
      <c r="Y18" s="72">
        <v>20.189</v>
      </c>
      <c r="Z18" s="73"/>
      <c r="AA18" s="74">
        <f>SUM(B18:Z18)</f>
        <v>287.18300000000005</v>
      </c>
    </row>
    <row r="19" spans="1:27" ht="24.95" customHeight="1" x14ac:dyDescent="0.2">
      <c r="A19" s="70" t="s">
        <v>14</v>
      </c>
      <c r="B19" s="75">
        <v>17.818999999999999</v>
      </c>
      <c r="C19" s="76">
        <v>17.993000000000002</v>
      </c>
      <c r="D19" s="76">
        <v>3.3149999999999999</v>
      </c>
      <c r="E19" s="76">
        <v>3.7989999999999999</v>
      </c>
      <c r="F19" s="76">
        <v>7.359</v>
      </c>
      <c r="G19" s="76">
        <v>3.7549999999999999</v>
      </c>
      <c r="H19" s="76">
        <v>5.3919999999999995</v>
      </c>
      <c r="I19" s="76">
        <v>6.58</v>
      </c>
      <c r="J19" s="76">
        <v>17.113</v>
      </c>
      <c r="K19" s="76">
        <v>18.617999999999999</v>
      </c>
      <c r="L19" s="76">
        <v>20.823</v>
      </c>
      <c r="M19" s="76">
        <v>21.641000000000002</v>
      </c>
      <c r="N19" s="76">
        <v>10.158000000000001</v>
      </c>
      <c r="O19" s="76">
        <v>8.3049999999999997</v>
      </c>
      <c r="P19" s="76">
        <v>6.5609999999999999</v>
      </c>
      <c r="Q19" s="76">
        <v>5.7460000000000004</v>
      </c>
      <c r="R19" s="76">
        <v>2.988</v>
      </c>
      <c r="S19" s="76">
        <v>1.889</v>
      </c>
      <c r="T19" s="76">
        <v>3.008</v>
      </c>
      <c r="U19" s="76">
        <v>3.0140000000000002</v>
      </c>
      <c r="V19" s="76">
        <v>0.76300000000000001</v>
      </c>
      <c r="W19" s="76">
        <v>22.198</v>
      </c>
      <c r="X19" s="76">
        <v>19.742000000000001</v>
      </c>
      <c r="Y19" s="76">
        <v>19.451000000000001</v>
      </c>
      <c r="Z19" s="73"/>
      <c r="AA19" s="74">
        <f>SUM(B19:Z19)</f>
        <v>248.03000000000006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39.114999999999995</v>
      </c>
      <c r="C22" s="83">
        <f t="shared" si="1"/>
        <v>38.432000000000002</v>
      </c>
      <c r="D22" s="83">
        <f t="shared" si="1"/>
        <v>9.5310000000000006</v>
      </c>
      <c r="E22" s="83">
        <f t="shared" si="1"/>
        <v>10.002000000000001</v>
      </c>
      <c r="F22" s="83">
        <f t="shared" si="1"/>
        <v>13.773</v>
      </c>
      <c r="G22" s="83">
        <f t="shared" si="1"/>
        <v>11.105</v>
      </c>
      <c r="H22" s="83">
        <f t="shared" si="1"/>
        <v>14.658999999999999</v>
      </c>
      <c r="I22" s="83">
        <f t="shared" si="1"/>
        <v>17.311999999999998</v>
      </c>
      <c r="J22" s="83">
        <f t="shared" si="1"/>
        <v>28.524999999999999</v>
      </c>
      <c r="K22" s="83">
        <f t="shared" si="1"/>
        <v>30.25</v>
      </c>
      <c r="L22" s="83">
        <f t="shared" si="1"/>
        <v>32.463999999999999</v>
      </c>
      <c r="M22" s="83">
        <f t="shared" si="1"/>
        <v>33.228000000000002</v>
      </c>
      <c r="N22" s="83">
        <f t="shared" si="1"/>
        <v>21.827000000000002</v>
      </c>
      <c r="O22" s="83">
        <f t="shared" si="1"/>
        <v>19.881</v>
      </c>
      <c r="P22" s="83">
        <f t="shared" si="1"/>
        <v>17.506</v>
      </c>
      <c r="Q22" s="83">
        <f t="shared" si="1"/>
        <v>15.828000000000001</v>
      </c>
      <c r="R22" s="83">
        <f t="shared" si="1"/>
        <v>12.532</v>
      </c>
      <c r="S22" s="83">
        <f t="shared" si="1"/>
        <v>11.097999999999999</v>
      </c>
      <c r="T22" s="83">
        <f t="shared" si="1"/>
        <v>11.983000000000001</v>
      </c>
      <c r="U22" s="83">
        <f t="shared" si="1"/>
        <v>11.638999999999999</v>
      </c>
      <c r="V22" s="83">
        <f t="shared" si="1"/>
        <v>8.5760000000000005</v>
      </c>
      <c r="W22" s="83">
        <f t="shared" si="1"/>
        <v>45.433999999999997</v>
      </c>
      <c r="X22" s="83">
        <f t="shared" si="1"/>
        <v>40.873000000000005</v>
      </c>
      <c r="Y22" s="83">
        <f t="shared" si="1"/>
        <v>39.64</v>
      </c>
      <c r="Z22" s="84">
        <f t="shared" si="1"/>
        <v>0</v>
      </c>
      <c r="AA22" s="85">
        <f t="shared" si="1"/>
        <v>535.21300000000008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39.115000000000002</v>
      </c>
      <c r="C26" s="72">
        <v>38.432000000000002</v>
      </c>
      <c r="D26" s="72">
        <v>11.34</v>
      </c>
      <c r="E26" s="72">
        <v>20.183</v>
      </c>
      <c r="F26" s="72">
        <v>33.773000000000003</v>
      </c>
      <c r="G26" s="72">
        <v>15.808</v>
      </c>
      <c r="H26" s="72">
        <v>15.012</v>
      </c>
      <c r="I26" s="72">
        <v>17.515999999999998</v>
      </c>
      <c r="J26" s="72">
        <v>28.524999999999999</v>
      </c>
      <c r="K26" s="72">
        <v>30.25</v>
      </c>
      <c r="L26" s="72">
        <v>32.463999999999999</v>
      </c>
      <c r="M26" s="72">
        <v>33.228000000000002</v>
      </c>
      <c r="N26" s="72">
        <v>26.125</v>
      </c>
      <c r="O26" s="72">
        <v>23.344000000000001</v>
      </c>
      <c r="P26" s="72">
        <v>33.365000000000002</v>
      </c>
      <c r="Q26" s="72">
        <v>17.888000000000002</v>
      </c>
      <c r="R26" s="72">
        <v>19.032</v>
      </c>
      <c r="S26" s="72">
        <v>18.965</v>
      </c>
      <c r="T26" s="72">
        <v>24.021000000000001</v>
      </c>
      <c r="U26" s="72">
        <v>21.094000000000001</v>
      </c>
      <c r="V26" s="72">
        <v>10.342000000000001</v>
      </c>
      <c r="W26" s="72">
        <v>45.691000000000003</v>
      </c>
      <c r="X26" s="72">
        <v>41.024000000000001</v>
      </c>
      <c r="Y26" s="72">
        <v>39.64</v>
      </c>
      <c r="Z26" s="73"/>
      <c r="AA26" s="74">
        <f>SUM(B26:Z26)</f>
        <v>636.17699999999991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39.115000000000002</v>
      </c>
      <c r="C28" s="57">
        <f t="shared" si="2"/>
        <v>38.432000000000002</v>
      </c>
      <c r="D28" s="57">
        <f t="shared" si="2"/>
        <v>11.34</v>
      </c>
      <c r="E28" s="57">
        <f t="shared" si="2"/>
        <v>20.183</v>
      </c>
      <c r="F28" s="57">
        <f t="shared" si="2"/>
        <v>33.773000000000003</v>
      </c>
      <c r="G28" s="57">
        <f t="shared" si="2"/>
        <v>15.808</v>
      </c>
      <c r="H28" s="57">
        <f t="shared" si="2"/>
        <v>15.012</v>
      </c>
      <c r="I28" s="57">
        <f t="shared" si="2"/>
        <v>17.515999999999998</v>
      </c>
      <c r="J28" s="57">
        <f t="shared" si="2"/>
        <v>28.524999999999999</v>
      </c>
      <c r="K28" s="57">
        <f t="shared" si="2"/>
        <v>30.25</v>
      </c>
      <c r="L28" s="57">
        <f t="shared" si="2"/>
        <v>32.463999999999999</v>
      </c>
      <c r="M28" s="57">
        <f t="shared" si="2"/>
        <v>33.228000000000002</v>
      </c>
      <c r="N28" s="57">
        <f t="shared" si="2"/>
        <v>26.125</v>
      </c>
      <c r="O28" s="57">
        <f t="shared" si="2"/>
        <v>23.344000000000001</v>
      </c>
      <c r="P28" s="57">
        <f t="shared" si="2"/>
        <v>33.365000000000002</v>
      </c>
      <c r="Q28" s="57">
        <f t="shared" si="2"/>
        <v>17.888000000000002</v>
      </c>
      <c r="R28" s="57">
        <f t="shared" si="2"/>
        <v>19.032</v>
      </c>
      <c r="S28" s="57">
        <f t="shared" si="2"/>
        <v>18.965</v>
      </c>
      <c r="T28" s="57">
        <f t="shared" si="2"/>
        <v>24.021000000000001</v>
      </c>
      <c r="U28" s="57">
        <f t="shared" si="2"/>
        <v>21.094000000000001</v>
      </c>
      <c r="V28" s="57">
        <f t="shared" si="2"/>
        <v>10.342000000000001</v>
      </c>
      <c r="W28" s="57">
        <f t="shared" si="2"/>
        <v>45.691000000000003</v>
      </c>
      <c r="X28" s="57">
        <f t="shared" si="2"/>
        <v>41.024000000000001</v>
      </c>
      <c r="Y28" s="57">
        <f t="shared" si="2"/>
        <v>39.64</v>
      </c>
      <c r="Z28" s="58">
        <f t="shared" si="2"/>
        <v>0</v>
      </c>
      <c r="AA28" s="59">
        <f t="shared" si="2"/>
        <v>636.17699999999991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39.114999999999995</v>
      </c>
      <c r="C47" s="83">
        <f t="shared" ref="C47:Z47" si="8">SUM(C10:C13)+C22+C36</f>
        <v>38.432000000000002</v>
      </c>
      <c r="D47" s="83">
        <f t="shared" si="8"/>
        <v>11.34</v>
      </c>
      <c r="E47" s="83">
        <f t="shared" si="8"/>
        <v>20.183</v>
      </c>
      <c r="F47" s="83">
        <f t="shared" si="8"/>
        <v>33.772999999999996</v>
      </c>
      <c r="G47" s="83">
        <f t="shared" si="8"/>
        <v>15.808</v>
      </c>
      <c r="H47" s="83">
        <f t="shared" si="8"/>
        <v>15.011999999999999</v>
      </c>
      <c r="I47" s="83">
        <f t="shared" si="8"/>
        <v>17.515999999999998</v>
      </c>
      <c r="J47" s="83">
        <f t="shared" si="8"/>
        <v>28.524999999999999</v>
      </c>
      <c r="K47" s="83">
        <f t="shared" si="8"/>
        <v>30.25</v>
      </c>
      <c r="L47" s="83">
        <f t="shared" si="8"/>
        <v>32.463999999999999</v>
      </c>
      <c r="M47" s="83">
        <f t="shared" si="8"/>
        <v>33.228000000000002</v>
      </c>
      <c r="N47" s="83">
        <f t="shared" si="8"/>
        <v>26.125</v>
      </c>
      <c r="O47" s="83">
        <f t="shared" si="8"/>
        <v>23.344000000000001</v>
      </c>
      <c r="P47" s="83">
        <f t="shared" si="8"/>
        <v>33.365000000000002</v>
      </c>
      <c r="Q47" s="83">
        <f t="shared" si="8"/>
        <v>17.888000000000002</v>
      </c>
      <c r="R47" s="83">
        <f t="shared" si="8"/>
        <v>19.032</v>
      </c>
      <c r="S47" s="83">
        <f t="shared" si="8"/>
        <v>18.964999999999996</v>
      </c>
      <c r="T47" s="83">
        <f t="shared" si="8"/>
        <v>24.021000000000001</v>
      </c>
      <c r="U47" s="83">
        <f t="shared" si="8"/>
        <v>21.094000000000001</v>
      </c>
      <c r="V47" s="83">
        <f t="shared" si="8"/>
        <v>10.342000000000001</v>
      </c>
      <c r="W47" s="83">
        <f t="shared" si="8"/>
        <v>45.690999999999995</v>
      </c>
      <c r="X47" s="83">
        <f t="shared" si="8"/>
        <v>41.024000000000008</v>
      </c>
      <c r="Y47" s="83">
        <f t="shared" si="8"/>
        <v>39.64</v>
      </c>
      <c r="Z47" s="84">
        <f t="shared" si="8"/>
        <v>0</v>
      </c>
      <c r="AA47" s="100">
        <f>SUM(B47:Z47)</f>
        <v>636.17699999999991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2021-06-24T12:53:59Z</dcterms:created>
  <dcterms:modified xsi:type="dcterms:W3CDTF">2021-06-24T12:53:59Z</dcterms:modified>
</cp:coreProperties>
</file>