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[1]SPOT_Orders_OverView_01!$A$24:$A$42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<sst xmlns="http://schemas.openxmlformats.org/spreadsheetml/2006/main" count="110" uniqueCount="49">
  <si>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23/06/2021 15:44:42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</si>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</sst>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148.52100000000002</c:v>
                </c:pt>
                <c:pt idx="1">
                  <c:v>211.52100000000002</c:v>
                </c:pt>
                <c:pt idx="2">
                  <c:v>211.52100000000002</c:v>
                </c:pt>
                <c:pt idx="3">
                  <c:v>211.52100000000002</c:v>
                </c:pt>
                <c:pt idx="4">
                  <c:v>211.52100000000002</c:v>
                </c:pt>
                <c:pt idx="5">
                  <c:v>211.52100000000002</c:v>
                </c:pt>
                <c:pt idx="6">
                  <c:v>158.52099999999999</c:v>
                </c:pt>
                <c:pt idx="7">
                  <c:v>153.52100000000002</c:v>
                </c:pt>
                <c:pt idx="8">
                  <c:v>126.521</c:v>
                </c:pt>
                <c:pt idx="9">
                  <c:v>81.521000000000001</c:v>
                </c:pt>
                <c:pt idx="10">
                  <c:v>56.521000000000001</c:v>
                </c:pt>
                <c:pt idx="11">
                  <c:v>25</c:v>
                </c:pt>
                <c:pt idx="14">
                  <c:v>40</c:v>
                </c:pt>
                <c:pt idx="15">
                  <c:v>70</c:v>
                </c:pt>
                <c:pt idx="16">
                  <c:v>70</c:v>
                </c:pt>
                <c:pt idx="18">
                  <c:v>60</c:v>
                </c:pt>
                <c:pt idx="22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19.332999999999998</c:v>
                </c:pt>
                <c:pt idx="1">
                  <c:v>30.896999999999998</c:v>
                </c:pt>
                <c:pt idx="2">
                  <c:v>39.404000000000003</c:v>
                </c:pt>
                <c:pt idx="3">
                  <c:v>40.246000000000002</c:v>
                </c:pt>
                <c:pt idx="4">
                  <c:v>43.16</c:v>
                </c:pt>
                <c:pt idx="5">
                  <c:v>43.05</c:v>
                </c:pt>
                <c:pt idx="6">
                  <c:v>51.257000000000005</c:v>
                </c:pt>
                <c:pt idx="7">
                  <c:v>43.588000000000001</c:v>
                </c:pt>
                <c:pt idx="8">
                  <c:v>45.002000000000002</c:v>
                </c:pt>
                <c:pt idx="9">
                  <c:v>41.763999999999996</c:v>
                </c:pt>
                <c:pt idx="10">
                  <c:v>44.610999999999997</c:v>
                </c:pt>
                <c:pt idx="11">
                  <c:v>64.314999999999998</c:v>
                </c:pt>
                <c:pt idx="12">
                  <c:v>44.030999999999999</c:v>
                </c:pt>
                <c:pt idx="13">
                  <c:v>41.100999999999999</c:v>
                </c:pt>
                <c:pt idx="14">
                  <c:v>46.271000000000001</c:v>
                </c:pt>
                <c:pt idx="15">
                  <c:v>52.043999999999997</c:v>
                </c:pt>
                <c:pt idx="16">
                  <c:v>41.366</c:v>
                </c:pt>
                <c:pt idx="17">
                  <c:v>38.700000000000003</c:v>
                </c:pt>
                <c:pt idx="18">
                  <c:v>42.442</c:v>
                </c:pt>
                <c:pt idx="19">
                  <c:v>44.774000000000001</c:v>
                </c:pt>
                <c:pt idx="20">
                  <c:v>42.051999999999992</c:v>
                </c:pt>
                <c:pt idx="21">
                  <c:v>26.734000000000002</c:v>
                </c:pt>
                <c:pt idx="22">
                  <c:v>24.741</c:v>
                </c:pt>
                <c:pt idx="23">
                  <c:v>21.749000000000002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12.015999999999998</c:v>
                </c:pt>
                <c:pt idx="1">
                  <c:v>6.9109999999999996</c:v>
                </c:pt>
                <c:pt idx="2">
                  <c:v>11.252000000000001</c:v>
                </c:pt>
                <c:pt idx="3">
                  <c:v>14.169</c:v>
                </c:pt>
                <c:pt idx="4">
                  <c:v>16.347000000000001</c:v>
                </c:pt>
                <c:pt idx="5">
                  <c:v>17.13</c:v>
                </c:pt>
                <c:pt idx="6">
                  <c:v>17.881999999999998</c:v>
                </c:pt>
                <c:pt idx="7">
                  <c:v>22.608000000000001</c:v>
                </c:pt>
                <c:pt idx="8">
                  <c:v>17.257999999999999</c:v>
                </c:pt>
                <c:pt idx="9">
                  <c:v>21.978999999999999</c:v>
                </c:pt>
                <c:pt idx="10">
                  <c:v>17.855</c:v>
                </c:pt>
                <c:pt idx="11">
                  <c:v>10.617000000000001</c:v>
                </c:pt>
                <c:pt idx="12">
                  <c:v>21.983000000000004</c:v>
                </c:pt>
                <c:pt idx="13">
                  <c:v>26.115000000000002</c:v>
                </c:pt>
                <c:pt idx="14">
                  <c:v>9.0039999999999996</c:v>
                </c:pt>
                <c:pt idx="15">
                  <c:v>7.694</c:v>
                </c:pt>
                <c:pt idx="16">
                  <c:v>6.0579999999999998</c:v>
                </c:pt>
                <c:pt idx="17">
                  <c:v>6.3689999999999998</c:v>
                </c:pt>
                <c:pt idx="18">
                  <c:v>13.100999999999999</c:v>
                </c:pt>
                <c:pt idx="19">
                  <c:v>4.0049999999999999</c:v>
                </c:pt>
                <c:pt idx="20">
                  <c:v>3.84</c:v>
                </c:pt>
                <c:pt idx="21">
                  <c:v>3.6640000000000001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63</c:v>
                </c:pt>
                <c:pt idx="6">
                  <c:v>53</c:v>
                </c:pt>
                <c:pt idx="7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7594160"/>
        <c:axId val="2575945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271.48299999999995</c:v>
                </c:pt>
                <c:pt idx="1">
                  <c:v>275.90899999999999</c:v>
                </c:pt>
                <c:pt idx="2">
                  <c:v>290.46699999999998</c:v>
                </c:pt>
                <c:pt idx="3">
                  <c:v>290.23399999999998</c:v>
                </c:pt>
                <c:pt idx="4">
                  <c:v>293.58800000000002</c:v>
                </c:pt>
                <c:pt idx="5">
                  <c:v>294.39999999999998</c:v>
                </c:pt>
                <c:pt idx="6">
                  <c:v>304.06999999999988</c:v>
                </c:pt>
                <c:pt idx="7">
                  <c:v>294.887</c:v>
                </c:pt>
                <c:pt idx="8">
                  <c:v>205.95099999999999</c:v>
                </c:pt>
                <c:pt idx="9">
                  <c:v>161.85400000000001</c:v>
                </c:pt>
                <c:pt idx="10">
                  <c:v>135.577</c:v>
                </c:pt>
                <c:pt idx="11">
                  <c:v>118.44199999999996</c:v>
                </c:pt>
                <c:pt idx="12">
                  <c:v>82.064000000000007</c:v>
                </c:pt>
                <c:pt idx="13">
                  <c:v>83.266000000000005</c:v>
                </c:pt>
                <c:pt idx="14">
                  <c:v>118.10000000000001</c:v>
                </c:pt>
                <c:pt idx="15">
                  <c:v>142.80100000000002</c:v>
                </c:pt>
                <c:pt idx="16">
                  <c:v>129.19</c:v>
                </c:pt>
                <c:pt idx="17">
                  <c:v>59.445999999999998</c:v>
                </c:pt>
                <c:pt idx="18">
                  <c:v>127.768</c:v>
                </c:pt>
                <c:pt idx="19">
                  <c:v>60.368999999999993</c:v>
                </c:pt>
                <c:pt idx="20">
                  <c:v>60.235999999999997</c:v>
                </c:pt>
                <c:pt idx="21">
                  <c:v>54.666999999999994</c:v>
                </c:pt>
                <c:pt idx="22">
                  <c:v>71.8</c:v>
                </c:pt>
                <c:pt idx="23">
                  <c:v>46.489999999999995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594160"/>
        <c:axId val="2575945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149.86000000000001</c:v>
                </c:pt>
                <c:pt idx="1">
                  <c:v>109.01</c:v>
                </c:pt>
                <c:pt idx="2">
                  <c:v>113.01</c:v>
                </c:pt>
                <c:pt idx="3">
                  <c:v>107.59</c:v>
                </c:pt>
                <c:pt idx="4">
                  <c:v>104.99</c:v>
                </c:pt>
                <c:pt idx="5">
                  <c:v>107.59</c:v>
                </c:pt>
                <c:pt idx="6">
                  <c:v>138.35</c:v>
                </c:pt>
                <c:pt idx="7">
                  <c:v>148.05000000000001</c:v>
                </c:pt>
                <c:pt idx="8">
                  <c:v>147.38</c:v>
                </c:pt>
                <c:pt idx="9">
                  <c:v>150</c:v>
                </c:pt>
                <c:pt idx="10">
                  <c:v>150</c:v>
                </c:pt>
                <c:pt idx="11">
                  <c:v>140</c:v>
                </c:pt>
                <c:pt idx="12">
                  <c:v>152.41</c:v>
                </c:pt>
                <c:pt idx="13">
                  <c:v>150.04</c:v>
                </c:pt>
                <c:pt idx="14">
                  <c:v>143.35</c:v>
                </c:pt>
                <c:pt idx="15">
                  <c:v>144.22</c:v>
                </c:pt>
                <c:pt idx="16">
                  <c:v>146.24</c:v>
                </c:pt>
                <c:pt idx="17">
                  <c:v>149.21</c:v>
                </c:pt>
                <c:pt idx="18">
                  <c:v>149</c:v>
                </c:pt>
                <c:pt idx="19">
                  <c:v>147.94999999999999</c:v>
                </c:pt>
                <c:pt idx="20">
                  <c:v>147.33000000000001</c:v>
                </c:pt>
                <c:pt idx="21">
                  <c:v>132.22999999999999</c:v>
                </c:pt>
                <c:pt idx="22">
                  <c:v>111.61</c:v>
                </c:pt>
                <c:pt idx="23">
                  <c:v>108.48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595336"/>
        <c:axId val="257594944"/>
      </c:lineChart>
      <c:catAx>
        <c:axId val="257594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594552"/>
        <c:crosses val="autoZero"/>
        <c:auto val="1"/>
        <c:lblAlgn val="ctr"/>
        <c:lblOffset val="100"/>
        <c:noMultiLvlLbl val="0"/>
      </c:catAx>
      <c:valAx>
        <c:axId val="257594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594160"/>
        <c:crosses val="autoZero"/>
        <c:crossBetween val="between"/>
      </c:valAx>
      <c:valAx>
        <c:axId val="257594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595336"/>
        <c:crosses val="max"/>
        <c:crossBetween val="between"/>
      </c:valAx>
      <c:catAx>
        <c:axId val="257595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7594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44371</v>
          </cell>
        </row>
        <row r="5">
          <cell r="C5" t="str">
            <v>LIDA1</v>
          </cell>
        </row>
        <row r="26">
          <cell r="C26">
            <v>2067.7309999999998</v>
          </cell>
        </row>
        <row r="27">
          <cell r="C27">
            <v>972.63200000000006</v>
          </cell>
        </row>
        <row r="28">
          <cell r="C28">
            <v>174</v>
          </cell>
        </row>
        <row r="29">
          <cell r="C29">
            <v>0</v>
          </cell>
        </row>
        <row r="30">
          <cell r="C30">
            <v>287.85699999999991</v>
          </cell>
        </row>
        <row r="31">
          <cell r="C31">
            <v>397.30999999999995</v>
          </cell>
        </row>
        <row r="32">
          <cell r="C32">
            <v>0</v>
          </cell>
        </row>
        <row r="33">
          <cell r="C33">
            <v>73.528999999999996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864.42399999999998</v>
          </cell>
        </row>
        <row r="40">
          <cell r="C40">
            <v>881.32600000000002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1962.9489999999998</v>
          </cell>
        </row>
        <row r="45">
          <cell r="C45">
            <v>260</v>
          </cell>
        </row>
        <row r="46">
          <cell r="C46">
            <v>0</v>
          </cell>
        </row>
        <row r="47">
          <cell r="C47">
            <v>4.3600000000000003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149.86000000000001</v>
          </cell>
          <cell r="C7">
            <v>109.01</v>
          </cell>
          <cell r="D7">
            <v>113.01</v>
          </cell>
          <cell r="E7">
            <v>107.59</v>
          </cell>
          <cell r="F7">
            <v>104.99</v>
          </cell>
          <cell r="G7">
            <v>107.59</v>
          </cell>
          <cell r="H7">
            <v>138.35</v>
          </cell>
          <cell r="I7">
            <v>148.05000000000001</v>
          </cell>
          <cell r="J7">
            <v>147.38</v>
          </cell>
          <cell r="K7">
            <v>150</v>
          </cell>
          <cell r="L7">
            <v>150</v>
          </cell>
          <cell r="M7">
            <v>140</v>
          </cell>
          <cell r="N7">
            <v>152.41</v>
          </cell>
          <cell r="O7">
            <v>150.04</v>
          </cell>
          <cell r="P7">
            <v>143.35</v>
          </cell>
          <cell r="Q7">
            <v>144.22</v>
          </cell>
          <cell r="R7">
            <v>146.24</v>
          </cell>
          <cell r="S7">
            <v>149.21</v>
          </cell>
          <cell r="T7">
            <v>149</v>
          </cell>
          <cell r="U7">
            <v>147.94999999999999</v>
          </cell>
          <cell r="V7">
            <v>147.33000000000001</v>
          </cell>
          <cell r="W7">
            <v>132.22999999999999</v>
          </cell>
          <cell r="X7">
            <v>111.61</v>
          </cell>
          <cell r="Y7">
            <v>108.48</v>
          </cell>
        </row>
        <row r="10">
          <cell r="B10">
            <v>74</v>
          </cell>
          <cell r="C10">
            <v>74</v>
          </cell>
          <cell r="D10">
            <v>74</v>
          </cell>
          <cell r="E10">
            <v>74</v>
          </cell>
          <cell r="F10">
            <v>74</v>
          </cell>
          <cell r="G10">
            <v>74</v>
          </cell>
          <cell r="H10">
            <v>74</v>
          </cell>
          <cell r="I10">
            <v>74.521000000000001</v>
          </cell>
          <cell r="J10">
            <v>74</v>
          </cell>
          <cell r="K10">
            <v>54</v>
          </cell>
          <cell r="L10">
            <v>56.521000000000001</v>
          </cell>
          <cell r="Q10">
            <v>30</v>
          </cell>
          <cell r="R10">
            <v>30</v>
          </cell>
          <cell r="T10">
            <v>30</v>
          </cell>
        </row>
        <row r="11">
          <cell r="B11">
            <v>74.521000000000001</v>
          </cell>
          <cell r="C11">
            <v>63.521000000000001</v>
          </cell>
          <cell r="D11">
            <v>63.521000000000001</v>
          </cell>
          <cell r="E11">
            <v>63.521000000000001</v>
          </cell>
          <cell r="F11">
            <v>63.521000000000001</v>
          </cell>
          <cell r="G11">
            <v>63.521000000000001</v>
          </cell>
          <cell r="H11">
            <v>79</v>
          </cell>
          <cell r="I11">
            <v>79</v>
          </cell>
          <cell r="J11">
            <v>52.521000000000001</v>
          </cell>
          <cell r="K11">
            <v>27.521000000000001</v>
          </cell>
          <cell r="M11">
            <v>25</v>
          </cell>
          <cell r="P11">
            <v>40</v>
          </cell>
          <cell r="Q11">
            <v>40</v>
          </cell>
          <cell r="R11">
            <v>40</v>
          </cell>
          <cell r="T11">
            <v>30</v>
          </cell>
        </row>
        <row r="13">
          <cell r="C13">
            <v>74</v>
          </cell>
          <cell r="D13">
            <v>74</v>
          </cell>
          <cell r="E13">
            <v>74</v>
          </cell>
          <cell r="F13">
            <v>74</v>
          </cell>
          <cell r="G13">
            <v>74</v>
          </cell>
          <cell r="H13">
            <v>5.5209999999999999</v>
          </cell>
          <cell r="X13">
            <v>20</v>
          </cell>
        </row>
        <row r="32">
          <cell r="H32">
            <v>13.334</v>
          </cell>
          <cell r="I32">
            <v>16.667000000000002</v>
          </cell>
          <cell r="J32">
            <v>16.914000000000001</v>
          </cell>
          <cell r="K32">
            <v>22.567</v>
          </cell>
          <cell r="L32">
            <v>16.899999999999999</v>
          </cell>
          <cell r="M32">
            <v>15.8</v>
          </cell>
          <cell r="N32">
            <v>20.797999999999998</v>
          </cell>
          <cell r="O32">
            <v>16.963000000000001</v>
          </cell>
          <cell r="P32">
            <v>12.037000000000001</v>
          </cell>
          <cell r="Q32">
            <v>15.208</v>
          </cell>
          <cell r="R32">
            <v>13.398999999999999</v>
          </cell>
          <cell r="S32">
            <v>15.467000000000001</v>
          </cell>
          <cell r="T32">
            <v>16.667000000000002</v>
          </cell>
          <cell r="U32">
            <v>13.516</v>
          </cell>
          <cell r="V32">
            <v>12.45</v>
          </cell>
          <cell r="W32">
            <v>3.1280000000000001</v>
          </cell>
        </row>
        <row r="35">
          <cell r="B35">
            <v>19.332999999999998</v>
          </cell>
          <cell r="C35">
            <v>30.896999999999998</v>
          </cell>
          <cell r="D35">
            <v>39.404000000000003</v>
          </cell>
          <cell r="E35">
            <v>40.246000000000002</v>
          </cell>
          <cell r="F35">
            <v>43.16</v>
          </cell>
          <cell r="G35">
            <v>43.05</v>
          </cell>
          <cell r="H35">
            <v>37.923000000000002</v>
          </cell>
          <cell r="I35">
            <v>26.920999999999999</v>
          </cell>
          <cell r="J35">
            <v>28.088000000000001</v>
          </cell>
          <cell r="K35">
            <v>19.196999999999999</v>
          </cell>
          <cell r="L35">
            <v>14.333</v>
          </cell>
          <cell r="M35">
            <v>22.68</v>
          </cell>
          <cell r="N35">
            <v>9.9480000000000004</v>
          </cell>
          <cell r="O35">
            <v>10.76</v>
          </cell>
          <cell r="P35">
            <v>15.879</v>
          </cell>
          <cell r="Q35">
            <v>17.309000000000001</v>
          </cell>
          <cell r="R35">
            <v>12.372999999999999</v>
          </cell>
          <cell r="S35">
            <v>9.9480000000000004</v>
          </cell>
          <cell r="T35">
            <v>11.25</v>
          </cell>
          <cell r="U35">
            <v>10.076000000000001</v>
          </cell>
          <cell r="V35">
            <v>9.3330000000000002</v>
          </cell>
          <cell r="W35">
            <v>11.803000000000001</v>
          </cell>
          <cell r="X35">
            <v>5.83</v>
          </cell>
          <cell r="Y35">
            <v>5.69</v>
          </cell>
        </row>
        <row r="36">
          <cell r="L36">
            <v>13.378</v>
          </cell>
          <cell r="M36">
            <v>25.835000000000001</v>
          </cell>
          <cell r="N36">
            <v>13.285</v>
          </cell>
          <cell r="O36">
            <v>13.378</v>
          </cell>
          <cell r="P36">
            <v>18.355</v>
          </cell>
          <cell r="Q36">
            <v>19.527000000000001</v>
          </cell>
          <cell r="R36">
            <v>15.593999999999999</v>
          </cell>
          <cell r="S36">
            <v>13.285</v>
          </cell>
          <cell r="T36">
            <v>14.525</v>
          </cell>
          <cell r="U36">
            <v>21.181999999999999</v>
          </cell>
          <cell r="V36">
            <v>20.268999999999998</v>
          </cell>
          <cell r="W36">
            <v>11.803000000000001</v>
          </cell>
          <cell r="X36">
            <v>18.911000000000001</v>
          </cell>
          <cell r="Y36">
            <v>16.059000000000001</v>
          </cell>
        </row>
        <row r="49">
          <cell r="H49">
            <v>53</v>
          </cell>
          <cell r="I49">
            <v>58</v>
          </cell>
        </row>
        <row r="51">
          <cell r="B51">
            <v>63</v>
          </cell>
        </row>
        <row r="57">
          <cell r="B57">
            <v>12.015999999999998</v>
          </cell>
          <cell r="C57">
            <v>6.9109999999999996</v>
          </cell>
          <cell r="D57">
            <v>11.252000000000001</v>
          </cell>
          <cell r="E57">
            <v>14.169</v>
          </cell>
          <cell r="F57">
            <v>16.347000000000001</v>
          </cell>
          <cell r="G57">
            <v>17.13</v>
          </cell>
          <cell r="H57">
            <v>17.881999999999998</v>
          </cell>
          <cell r="I57">
            <v>22.608000000000001</v>
          </cell>
          <cell r="J57">
            <v>17.257999999999999</v>
          </cell>
          <cell r="K57">
            <v>21.978999999999999</v>
          </cell>
          <cell r="L57">
            <v>17.855</v>
          </cell>
          <cell r="M57">
            <v>10.617000000000001</v>
          </cell>
          <cell r="N57">
            <v>21.983000000000004</v>
          </cell>
          <cell r="O57">
            <v>26.115000000000002</v>
          </cell>
          <cell r="P57">
            <v>9.0039999999999996</v>
          </cell>
          <cell r="Q57">
            <v>7.694</v>
          </cell>
          <cell r="R57">
            <v>6.0579999999999998</v>
          </cell>
          <cell r="S57">
            <v>6.3689999999999998</v>
          </cell>
          <cell r="T57">
            <v>13.100999999999999</v>
          </cell>
          <cell r="U57">
            <v>4.0049999999999999</v>
          </cell>
          <cell r="V57">
            <v>3.84</v>
          </cell>
          <cell r="W57">
            <v>3.6640000000000001</v>
          </cell>
        </row>
        <row r="62">
          <cell r="B62">
            <v>25.11</v>
          </cell>
          <cell r="C62">
            <v>25.11</v>
          </cell>
          <cell r="D62">
            <v>22.56</v>
          </cell>
          <cell r="E62">
            <v>22.56</v>
          </cell>
          <cell r="F62">
            <v>22.56</v>
          </cell>
          <cell r="G62">
            <v>22.56</v>
          </cell>
          <cell r="H62">
            <v>23.41</v>
          </cell>
          <cell r="I62">
            <v>17.170000000000002</v>
          </cell>
          <cell r="J62">
            <v>17.170000000000002</v>
          </cell>
          <cell r="K62">
            <v>16.59</v>
          </cell>
          <cell r="L62">
            <v>16.59</v>
          </cell>
          <cell r="M62">
            <v>18.510000000000002</v>
          </cell>
          <cell r="N62">
            <v>16.05</v>
          </cell>
          <cell r="O62">
            <v>16.05</v>
          </cell>
          <cell r="P62">
            <v>16.05</v>
          </cell>
          <cell r="Q62">
            <v>11.68</v>
          </cell>
          <cell r="R62">
            <v>10.53</v>
          </cell>
          <cell r="S62">
            <v>10.8</v>
          </cell>
          <cell r="T62">
            <v>8.3000000000000007</v>
          </cell>
          <cell r="U62">
            <v>11.59</v>
          </cell>
          <cell r="V62">
            <v>11.59</v>
          </cell>
          <cell r="W62">
            <v>11.59</v>
          </cell>
          <cell r="X62">
            <v>11.59</v>
          </cell>
          <cell r="Y62">
            <v>11.59</v>
          </cell>
        </row>
        <row r="64">
          <cell r="B64">
            <v>3.5030000000000001</v>
          </cell>
          <cell r="C64">
            <v>1.47</v>
          </cell>
          <cell r="D64">
            <v>5.73</v>
          </cell>
          <cell r="E64">
            <v>1.738</v>
          </cell>
          <cell r="G64">
            <v>0.13900000000000001</v>
          </cell>
          <cell r="P64">
            <v>6.7750000000000004</v>
          </cell>
          <cell r="Q64">
            <v>1.383</v>
          </cell>
          <cell r="R64">
            <v>1.236</v>
          </cell>
          <cell r="S64">
            <v>3.577</v>
          </cell>
          <cell r="T64">
            <v>3.9249999999999998</v>
          </cell>
          <cell r="V64">
            <v>2.754</v>
          </cell>
          <cell r="W64">
            <v>12.679</v>
          </cell>
          <cell r="X64">
            <v>15.468999999999999</v>
          </cell>
          <cell r="Y64">
            <v>13.151</v>
          </cell>
        </row>
      </sheetData>
      <sheetData sheetId="17">
        <row r="12">
          <cell r="B12">
            <v>211.52099999999999</v>
          </cell>
          <cell r="C12">
            <v>211.52099999999999</v>
          </cell>
          <cell r="D12">
            <v>211.52099999999999</v>
          </cell>
          <cell r="E12">
            <v>211.52099999999999</v>
          </cell>
          <cell r="F12">
            <v>211.52099999999999</v>
          </cell>
          <cell r="G12">
            <v>211.52099999999999</v>
          </cell>
          <cell r="H12">
            <v>211.52099999999999</v>
          </cell>
          <cell r="I12">
            <v>211.52099999999999</v>
          </cell>
          <cell r="J12">
            <v>126.521</v>
          </cell>
          <cell r="K12">
            <v>78.313999999999993</v>
          </cell>
          <cell r="L12">
            <v>40.945999999999998</v>
          </cell>
          <cell r="M12">
            <v>25</v>
          </cell>
        </row>
        <row r="27">
          <cell r="P27">
            <v>40</v>
          </cell>
          <cell r="Q27">
            <v>70</v>
          </cell>
          <cell r="R27">
            <v>70</v>
          </cell>
          <cell r="T27">
            <v>60</v>
          </cell>
          <cell r="X27">
            <v>20</v>
          </cell>
        </row>
        <row r="57">
          <cell r="X57">
            <v>2.899</v>
          </cell>
          <cell r="Y57">
            <v>1.4610000000000001</v>
          </cell>
        </row>
        <row r="63">
          <cell r="B63">
            <v>30.78</v>
          </cell>
          <cell r="C63">
            <v>32.704999999999998</v>
          </cell>
          <cell r="D63">
            <v>42.326000000000001</v>
          </cell>
          <cell r="E63">
            <v>41.439000000000007</v>
          </cell>
          <cell r="F63">
            <v>41.555999999999997</v>
          </cell>
          <cell r="G63">
            <v>44.363</v>
          </cell>
          <cell r="H63">
            <v>49.122</v>
          </cell>
          <cell r="I63">
            <v>47.39</v>
          </cell>
          <cell r="J63">
            <v>38.137</v>
          </cell>
          <cell r="K63">
            <v>37.094000000000001</v>
          </cell>
          <cell r="L63">
            <v>40.25</v>
          </cell>
          <cell r="M63">
            <v>35.712000000000003</v>
          </cell>
          <cell r="N63">
            <v>39.532000000000004</v>
          </cell>
          <cell r="O63">
            <v>40.855999999999995</v>
          </cell>
          <cell r="P63">
            <v>41.91899999999999</v>
          </cell>
          <cell r="Q63">
            <v>39.308999999999997</v>
          </cell>
          <cell r="R63">
            <v>31.826000000000001</v>
          </cell>
          <cell r="S63">
            <v>31.815999999999995</v>
          </cell>
          <cell r="T63">
            <v>30.513999999999999</v>
          </cell>
          <cell r="U63">
            <v>30.75</v>
          </cell>
          <cell r="V63">
            <v>29.71</v>
          </cell>
          <cell r="W63">
            <v>24.616</v>
          </cell>
          <cell r="X63">
            <v>21.802999999999997</v>
          </cell>
          <cell r="Y63">
            <v>20.899000000000001</v>
          </cell>
        </row>
        <row r="64">
          <cell r="B64">
            <v>29.182000000000002</v>
          </cell>
          <cell r="C64">
            <v>31.683</v>
          </cell>
          <cell r="D64">
            <v>36.619999999999997</v>
          </cell>
          <cell r="E64">
            <v>37.274000000000001</v>
          </cell>
          <cell r="F64">
            <v>40.511000000000003</v>
          </cell>
          <cell r="G64">
            <v>38.516000000000005</v>
          </cell>
          <cell r="H64">
            <v>43.426999999999992</v>
          </cell>
          <cell r="I64">
            <v>35.976000000000006</v>
          </cell>
          <cell r="J64">
            <v>41.292999999999999</v>
          </cell>
          <cell r="K64">
            <v>46.445999999999998</v>
          </cell>
          <cell r="L64">
            <v>54.381</v>
          </cell>
          <cell r="M64">
            <v>57.730000000000004</v>
          </cell>
          <cell r="N64">
            <v>42.531999999999996</v>
          </cell>
          <cell r="O64">
            <v>42.41</v>
          </cell>
          <cell r="P64">
            <v>36.18099999999999</v>
          </cell>
          <cell r="Q64">
            <v>33.49199999999999</v>
          </cell>
          <cell r="R64">
            <v>27.364000000000001</v>
          </cell>
          <cell r="S64">
            <v>27.629999999999995</v>
          </cell>
          <cell r="T64">
            <v>37.253999999999998</v>
          </cell>
          <cell r="U64">
            <v>29.619000000000003</v>
          </cell>
          <cell r="V64">
            <v>30.526</v>
          </cell>
          <cell r="W64">
            <v>30.051000000000002</v>
          </cell>
          <cell r="X64">
            <v>27.097999999999995</v>
          </cell>
          <cell r="Y64">
            <v>24.13</v>
          </cell>
        </row>
      </sheetData>
      <sheetData sheetId="18">
        <row r="7">
          <cell r="B7">
            <v>149.86000000000001</v>
          </cell>
          <cell r="C7">
            <v>109.01</v>
          </cell>
          <cell r="D7">
            <v>113.01</v>
          </cell>
          <cell r="E7">
            <v>107.59</v>
          </cell>
          <cell r="F7">
            <v>104.99</v>
          </cell>
          <cell r="G7">
            <v>107.59</v>
          </cell>
          <cell r="H7">
            <v>138.35</v>
          </cell>
          <cell r="I7">
            <v>148.05000000000001</v>
          </cell>
          <cell r="J7">
            <v>147.38</v>
          </cell>
          <cell r="K7">
            <v>150</v>
          </cell>
          <cell r="L7">
            <v>150</v>
          </cell>
          <cell r="M7">
            <v>140</v>
          </cell>
          <cell r="N7">
            <v>152.41</v>
          </cell>
          <cell r="O7">
            <v>150.04</v>
          </cell>
          <cell r="P7">
            <v>143.35</v>
          </cell>
          <cell r="Q7">
            <v>144.22</v>
          </cell>
          <cell r="R7">
            <v>146.24</v>
          </cell>
          <cell r="S7">
            <v>149.21</v>
          </cell>
          <cell r="T7">
            <v>149</v>
          </cell>
          <cell r="U7">
            <v>147.94999999999999</v>
          </cell>
          <cell r="V7">
            <v>147.33000000000001</v>
          </cell>
          <cell r="W7">
            <v>132.22999999999999</v>
          </cell>
          <cell r="X7">
            <v>111.61</v>
          </cell>
          <cell r="Y7">
            <v>108.48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ELTA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KVMARKOUSA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44369</v>
          </cell>
        </row>
        <row r="4">
          <cell r="B4">
            <v>44369</v>
          </cell>
        </row>
        <row r="5">
          <cell r="B5">
            <v>44369</v>
          </cell>
        </row>
        <row r="6">
          <cell r="B6">
            <v>44369</v>
          </cell>
        </row>
        <row r="7">
          <cell r="B7">
            <v>44369</v>
          </cell>
        </row>
        <row r="8">
          <cell r="B8">
            <v>44369</v>
          </cell>
        </row>
        <row r="9">
          <cell r="B9">
            <v>44369</v>
          </cell>
        </row>
        <row r="10">
          <cell r="B10">
            <v>44369</v>
          </cell>
        </row>
        <row r="11">
          <cell r="B11">
            <v>44369</v>
          </cell>
        </row>
        <row r="12">
          <cell r="B12">
            <v>44369</v>
          </cell>
        </row>
        <row r="13">
          <cell r="B13">
            <v>44369</v>
          </cell>
        </row>
        <row r="14">
          <cell r="B14">
            <v>44369</v>
          </cell>
        </row>
        <row r="15">
          <cell r="B15">
            <v>44369</v>
          </cell>
        </row>
        <row r="16">
          <cell r="B16">
            <v>44369</v>
          </cell>
        </row>
      </sheetData>
      <sheetData sheetId="41">
        <row r="2">
          <cell r="C2">
            <v>44372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820.02779999999996</v>
          </cell>
          <cell r="J12">
            <v>820.02800000000002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271.48300000000006</v>
      </c>
      <c r="C4" s="18">
        <v>275.90899999999999</v>
      </c>
      <c r="D4" s="18">
        <v>290.46700000000004</v>
      </c>
      <c r="E4" s="18">
        <v>290.23400000000004</v>
      </c>
      <c r="F4" s="18">
        <v>293.58799999999997</v>
      </c>
      <c r="G4" s="18">
        <v>294.40000000000003</v>
      </c>
      <c r="H4" s="18">
        <v>304.06999999999994</v>
      </c>
      <c r="I4" s="18">
        <v>294.887</v>
      </c>
      <c r="J4" s="18">
        <v>205.95100000000002</v>
      </c>
      <c r="K4" s="18">
        <v>161.85399999999996</v>
      </c>
      <c r="L4" s="18">
        <v>135.577</v>
      </c>
      <c r="M4" s="18">
        <v>118.44200000000001</v>
      </c>
      <c r="N4" s="18">
        <v>82.063999999999993</v>
      </c>
      <c r="O4" s="18">
        <v>83.266000000000005</v>
      </c>
      <c r="P4" s="18">
        <v>118.1</v>
      </c>
      <c r="Q4" s="18">
        <v>142.80099999999999</v>
      </c>
      <c r="R4" s="18">
        <v>129.19</v>
      </c>
      <c r="S4" s="18">
        <v>59.446000000000005</v>
      </c>
      <c r="T4" s="18">
        <v>127.768</v>
      </c>
      <c r="U4" s="18">
        <v>60.369</v>
      </c>
      <c r="V4" s="18">
        <v>60.235999999999997</v>
      </c>
      <c r="W4" s="18">
        <v>54.667000000000009</v>
      </c>
      <c r="X4" s="18">
        <v>71.8</v>
      </c>
      <c r="Y4" s="18">
        <v>46.489999999999995</v>
      </c>
      <c r="Z4" s="19"/>
      <c r="AA4" s="20">
        <f>SUM(B4:Z4)</f>
        <v>3973.0589999999997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149.86000000000001</v>
      </c>
      <c r="C7" s="28">
        <v>109.01</v>
      </c>
      <c r="D7" s="28">
        <v>113.01</v>
      </c>
      <c r="E7" s="28">
        <v>107.59</v>
      </c>
      <c r="F7" s="28">
        <v>104.99</v>
      </c>
      <c r="G7" s="28">
        <v>107.59</v>
      </c>
      <c r="H7" s="28">
        <v>138.35</v>
      </c>
      <c r="I7" s="28">
        <v>148.05000000000001</v>
      </c>
      <c r="J7" s="28">
        <v>147.38</v>
      </c>
      <c r="K7" s="28">
        <v>150</v>
      </c>
      <c r="L7" s="28">
        <v>150</v>
      </c>
      <c r="M7" s="28">
        <v>140</v>
      </c>
      <c r="N7" s="28">
        <v>152.41</v>
      </c>
      <c r="O7" s="28">
        <v>150.04</v>
      </c>
      <c r="P7" s="28">
        <v>143.35</v>
      </c>
      <c r="Q7" s="28">
        <v>144.22</v>
      </c>
      <c r="R7" s="28">
        <v>146.24</v>
      </c>
      <c r="S7" s="28">
        <v>149.21</v>
      </c>
      <c r="T7" s="28">
        <v>149</v>
      </c>
      <c r="U7" s="28">
        <v>147.94999999999999</v>
      </c>
      <c r="V7" s="28">
        <v>147.33000000000001</v>
      </c>
      <c r="W7" s="28">
        <v>132.22999999999999</v>
      </c>
      <c r="X7" s="28">
        <v>111.61</v>
      </c>
      <c r="Y7" s="28">
        <v>108.48</v>
      </c>
      <c r="Z7" s="29"/>
      <c r="AA7" s="30">
        <f>IF(SUM(GR_MAINLAND_MCP_SUM_SELL)&lt;&gt;0,AVERAGEIF(GR_MAINLAND_MCP_SUM_SELL,"&lt;&gt;"""),"")</f>
        <v>135.32916666666668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148.52100000000002</v>
      </c>
      <c r="C10" s="42">
        <v>211.52100000000002</v>
      </c>
      <c r="D10" s="42">
        <v>211.52100000000002</v>
      </c>
      <c r="E10" s="42">
        <v>211.52100000000002</v>
      </c>
      <c r="F10" s="42">
        <v>211.52100000000002</v>
      </c>
      <c r="G10" s="42">
        <v>211.52100000000002</v>
      </c>
      <c r="H10" s="42">
        <v>158.52099999999999</v>
      </c>
      <c r="I10" s="42">
        <v>153.52100000000002</v>
      </c>
      <c r="J10" s="42">
        <v>126.521</v>
      </c>
      <c r="K10" s="42">
        <v>81.521000000000001</v>
      </c>
      <c r="L10" s="42">
        <v>56.521000000000001</v>
      </c>
      <c r="M10" s="42">
        <v>25</v>
      </c>
      <c r="N10" s="42"/>
      <c r="O10" s="42"/>
      <c r="P10" s="42">
        <v>40</v>
      </c>
      <c r="Q10" s="42">
        <v>70</v>
      </c>
      <c r="R10" s="42">
        <v>70</v>
      </c>
      <c r="S10" s="42"/>
      <c r="T10" s="42">
        <v>60</v>
      </c>
      <c r="U10" s="42"/>
      <c r="V10" s="42"/>
      <c r="W10" s="42"/>
      <c r="X10" s="42">
        <v>20</v>
      </c>
      <c r="Y10" s="42"/>
      <c r="Z10" s="43"/>
      <c r="AA10" s="44">
        <f>SUM(B10:Z10)</f>
        <v>2067.7309999999998</v>
      </c>
    </row>
    <row r="11" spans="1:27" ht="24.95" customHeight="1" x14ac:dyDescent="0.2">
      <c r="A11" s="45" t="s">
        <v>7</v>
      </c>
      <c r="B11" s="46">
        <v>19.332999999999998</v>
      </c>
      <c r="C11" s="47">
        <v>30.896999999999998</v>
      </c>
      <c r="D11" s="47">
        <v>39.404000000000003</v>
      </c>
      <c r="E11" s="47">
        <v>40.246000000000002</v>
      </c>
      <c r="F11" s="47">
        <v>43.16</v>
      </c>
      <c r="G11" s="47">
        <v>43.05</v>
      </c>
      <c r="H11" s="47">
        <v>51.257000000000005</v>
      </c>
      <c r="I11" s="47">
        <v>43.588000000000001</v>
      </c>
      <c r="J11" s="47">
        <v>45.002000000000002</v>
      </c>
      <c r="K11" s="47">
        <v>41.763999999999996</v>
      </c>
      <c r="L11" s="47">
        <v>44.610999999999997</v>
      </c>
      <c r="M11" s="47">
        <v>64.314999999999998</v>
      </c>
      <c r="N11" s="47">
        <v>44.030999999999999</v>
      </c>
      <c r="O11" s="47">
        <v>41.100999999999999</v>
      </c>
      <c r="P11" s="47">
        <v>46.271000000000001</v>
      </c>
      <c r="Q11" s="47">
        <v>52.043999999999997</v>
      </c>
      <c r="R11" s="47">
        <v>41.366</v>
      </c>
      <c r="S11" s="47">
        <v>38.700000000000003</v>
      </c>
      <c r="T11" s="47">
        <v>42.442</v>
      </c>
      <c r="U11" s="47">
        <v>44.774000000000001</v>
      </c>
      <c r="V11" s="47">
        <v>42.051999999999992</v>
      </c>
      <c r="W11" s="47">
        <v>26.734000000000002</v>
      </c>
      <c r="X11" s="47">
        <v>24.741</v>
      </c>
      <c r="Y11" s="47">
        <v>21.749000000000002</v>
      </c>
      <c r="Z11" s="48"/>
      <c r="AA11" s="49">
        <f>SUM(B11:Z11)</f>
        <v>972.63200000000006</v>
      </c>
    </row>
    <row r="12" spans="1:27" ht="24.95" customHeight="1" x14ac:dyDescent="0.2">
      <c r="A12" s="45" t="s">
        <v>8</v>
      </c>
      <c r="B12" s="46">
        <v>63</v>
      </c>
      <c r="C12" s="47"/>
      <c r="D12" s="47"/>
      <c r="E12" s="47"/>
      <c r="F12" s="47"/>
      <c r="G12" s="47"/>
      <c r="H12" s="47">
        <v>53</v>
      </c>
      <c r="I12" s="47">
        <v>58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174</v>
      </c>
    </row>
    <row r="13" spans="1:27" ht="24.95" customHeight="1" x14ac:dyDescent="0.2">
      <c r="A13" s="50" t="s">
        <v>9</v>
      </c>
      <c r="B13" s="51">
        <v>12.015999999999998</v>
      </c>
      <c r="C13" s="52">
        <v>6.9109999999999996</v>
      </c>
      <c r="D13" s="52">
        <v>11.252000000000001</v>
      </c>
      <c r="E13" s="52">
        <v>14.169</v>
      </c>
      <c r="F13" s="52">
        <v>16.347000000000001</v>
      </c>
      <c r="G13" s="52">
        <v>17.13</v>
      </c>
      <c r="H13" s="52">
        <v>17.881999999999998</v>
      </c>
      <c r="I13" s="52">
        <v>22.608000000000001</v>
      </c>
      <c r="J13" s="52">
        <v>17.257999999999999</v>
      </c>
      <c r="K13" s="52">
        <v>21.978999999999999</v>
      </c>
      <c r="L13" s="52">
        <v>17.855</v>
      </c>
      <c r="M13" s="52">
        <v>10.617000000000001</v>
      </c>
      <c r="N13" s="52">
        <v>21.983000000000004</v>
      </c>
      <c r="O13" s="52">
        <v>26.115000000000002</v>
      </c>
      <c r="P13" s="52">
        <v>9.0039999999999996</v>
      </c>
      <c r="Q13" s="52">
        <v>7.694</v>
      </c>
      <c r="R13" s="52">
        <v>6.0579999999999998</v>
      </c>
      <c r="S13" s="52">
        <v>6.3689999999999998</v>
      </c>
      <c r="T13" s="52">
        <v>13.100999999999999</v>
      </c>
      <c r="U13" s="52">
        <v>4.0049999999999999</v>
      </c>
      <c r="V13" s="52">
        <v>3.84</v>
      </c>
      <c r="W13" s="52">
        <v>3.6640000000000001</v>
      </c>
      <c r="X13" s="52"/>
      <c r="Y13" s="52"/>
      <c r="Z13" s="53"/>
      <c r="AA13" s="54">
        <f>SUM(B13:Z13)</f>
        <v>287.85699999999991</v>
      </c>
    </row>
    <row r="14" spans="1:27" ht="30" customHeight="1" thickBot="1" x14ac:dyDescent="0.25">
      <c r="A14" s="55" t="s">
        <v>10</v>
      </c>
      <c r="B14" s="56">
        <f>IF(LEN(B$2)&gt;0,SUM(B10:B13),"")</f>
        <v>242.87</v>
      </c>
      <c r="C14" s="57">
        <f t="shared" ref="C14:Z14" si="0">IF(LEN(C$2)&gt;0,SUM(C10:C13),"")</f>
        <v>249.32900000000001</v>
      </c>
      <c r="D14" s="57">
        <f t="shared" si="0"/>
        <v>262.17700000000002</v>
      </c>
      <c r="E14" s="57">
        <f t="shared" si="0"/>
        <v>265.93600000000004</v>
      </c>
      <c r="F14" s="57">
        <f t="shared" si="0"/>
        <v>271.02800000000002</v>
      </c>
      <c r="G14" s="57">
        <f t="shared" si="0"/>
        <v>271.70100000000002</v>
      </c>
      <c r="H14" s="57">
        <f t="shared" si="0"/>
        <v>280.66000000000003</v>
      </c>
      <c r="I14" s="57">
        <f t="shared" si="0"/>
        <v>277.71699999999998</v>
      </c>
      <c r="J14" s="57">
        <f t="shared" si="0"/>
        <v>188.78100000000001</v>
      </c>
      <c r="K14" s="57">
        <f t="shared" si="0"/>
        <v>145.26400000000001</v>
      </c>
      <c r="L14" s="57">
        <f t="shared" si="0"/>
        <v>118.98700000000001</v>
      </c>
      <c r="M14" s="57">
        <f t="shared" si="0"/>
        <v>99.932000000000002</v>
      </c>
      <c r="N14" s="57">
        <f t="shared" si="0"/>
        <v>66.01400000000001</v>
      </c>
      <c r="O14" s="57">
        <f t="shared" si="0"/>
        <v>67.216000000000008</v>
      </c>
      <c r="P14" s="57">
        <f t="shared" si="0"/>
        <v>95.275000000000006</v>
      </c>
      <c r="Q14" s="57">
        <f t="shared" si="0"/>
        <v>129.738</v>
      </c>
      <c r="R14" s="57">
        <f t="shared" si="0"/>
        <v>117.42400000000001</v>
      </c>
      <c r="S14" s="57">
        <f t="shared" si="0"/>
        <v>45.069000000000003</v>
      </c>
      <c r="T14" s="57">
        <f t="shared" si="0"/>
        <v>115.54300000000001</v>
      </c>
      <c r="U14" s="57">
        <f t="shared" si="0"/>
        <v>48.779000000000003</v>
      </c>
      <c r="V14" s="57">
        <f t="shared" si="0"/>
        <v>45.891999999999996</v>
      </c>
      <c r="W14" s="57">
        <f t="shared" si="0"/>
        <v>30.398000000000003</v>
      </c>
      <c r="X14" s="57">
        <f t="shared" si="0"/>
        <v>44.741</v>
      </c>
      <c r="Y14" s="57">
        <f t="shared" si="0"/>
        <v>21.749000000000002</v>
      </c>
      <c r="Z14" s="58" t="str">
        <f t="shared" si="0"/>
        <v/>
      </c>
      <c r="AA14" s="59">
        <f>SUM(AA9:AA13)</f>
        <v>3502.22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25.11</v>
      </c>
      <c r="C17" s="67">
        <v>25.11</v>
      </c>
      <c r="D17" s="67">
        <v>22.56</v>
      </c>
      <c r="E17" s="67">
        <v>22.56</v>
      </c>
      <c r="F17" s="67">
        <v>22.56</v>
      </c>
      <c r="G17" s="67">
        <v>22.56</v>
      </c>
      <c r="H17" s="67">
        <v>23.41</v>
      </c>
      <c r="I17" s="67">
        <v>17.170000000000002</v>
      </c>
      <c r="J17" s="67">
        <v>17.170000000000002</v>
      </c>
      <c r="K17" s="67">
        <v>16.59</v>
      </c>
      <c r="L17" s="67">
        <v>16.59</v>
      </c>
      <c r="M17" s="67">
        <v>18.510000000000002</v>
      </c>
      <c r="N17" s="67">
        <v>16.05</v>
      </c>
      <c r="O17" s="67">
        <v>16.05</v>
      </c>
      <c r="P17" s="67">
        <v>16.05</v>
      </c>
      <c r="Q17" s="67">
        <v>11.68</v>
      </c>
      <c r="R17" s="67">
        <v>10.53</v>
      </c>
      <c r="S17" s="67">
        <v>10.8</v>
      </c>
      <c r="T17" s="67">
        <v>8.3000000000000007</v>
      </c>
      <c r="U17" s="67">
        <v>11.59</v>
      </c>
      <c r="V17" s="67">
        <v>11.59</v>
      </c>
      <c r="W17" s="67">
        <v>11.59</v>
      </c>
      <c r="X17" s="67">
        <v>11.59</v>
      </c>
      <c r="Y17" s="67">
        <v>11.59</v>
      </c>
      <c r="Z17" s="68"/>
      <c r="AA17" s="69">
        <f>SUM(B17:Z17)</f>
        <v>397.30999999999995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3.5030000000000001</v>
      </c>
      <c r="C19" s="76">
        <v>1.47</v>
      </c>
      <c r="D19" s="76">
        <v>5.73</v>
      </c>
      <c r="E19" s="76">
        <v>1.738</v>
      </c>
      <c r="F19" s="76"/>
      <c r="G19" s="76">
        <v>0.13900000000000001</v>
      </c>
      <c r="H19" s="76"/>
      <c r="I19" s="76"/>
      <c r="J19" s="76"/>
      <c r="K19" s="76"/>
      <c r="L19" s="76"/>
      <c r="M19" s="76"/>
      <c r="N19" s="76"/>
      <c r="O19" s="76"/>
      <c r="P19" s="76">
        <v>6.7750000000000004</v>
      </c>
      <c r="Q19" s="76">
        <v>1.383</v>
      </c>
      <c r="R19" s="76">
        <v>1.236</v>
      </c>
      <c r="S19" s="76">
        <v>3.577</v>
      </c>
      <c r="T19" s="76">
        <v>3.9249999999999998</v>
      </c>
      <c r="U19" s="76"/>
      <c r="V19" s="76">
        <v>2.754</v>
      </c>
      <c r="W19" s="76">
        <v>12.679</v>
      </c>
      <c r="X19" s="76">
        <v>15.468999999999999</v>
      </c>
      <c r="Y19" s="76">
        <v>13.151</v>
      </c>
      <c r="Z19" s="73"/>
      <c r="AA19" s="74">
        <f>SUM(B19:Z19)</f>
        <v>73.528999999999996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28.613</v>
      </c>
      <c r="C22" s="83">
        <f t="shared" ref="C22:Z22" si="1">IF(LEN(C$2)&gt;0,SUM(C17:C21),"")</f>
        <v>26.58</v>
      </c>
      <c r="D22" s="83">
        <f t="shared" si="1"/>
        <v>28.29</v>
      </c>
      <c r="E22" s="83">
        <f t="shared" si="1"/>
        <v>24.297999999999998</v>
      </c>
      <c r="F22" s="83">
        <f t="shared" si="1"/>
        <v>22.56</v>
      </c>
      <c r="G22" s="83">
        <f t="shared" si="1"/>
        <v>22.698999999999998</v>
      </c>
      <c r="H22" s="83">
        <f t="shared" si="1"/>
        <v>23.41</v>
      </c>
      <c r="I22" s="83">
        <f t="shared" si="1"/>
        <v>17.170000000000002</v>
      </c>
      <c r="J22" s="83">
        <f t="shared" si="1"/>
        <v>17.170000000000002</v>
      </c>
      <c r="K22" s="83">
        <f t="shared" si="1"/>
        <v>16.59</v>
      </c>
      <c r="L22" s="83">
        <f t="shared" si="1"/>
        <v>16.59</v>
      </c>
      <c r="M22" s="83">
        <f t="shared" si="1"/>
        <v>18.510000000000002</v>
      </c>
      <c r="N22" s="83">
        <f t="shared" si="1"/>
        <v>16.05</v>
      </c>
      <c r="O22" s="83">
        <f t="shared" si="1"/>
        <v>16.05</v>
      </c>
      <c r="P22" s="83">
        <f t="shared" si="1"/>
        <v>22.825000000000003</v>
      </c>
      <c r="Q22" s="83">
        <f t="shared" si="1"/>
        <v>13.062999999999999</v>
      </c>
      <c r="R22" s="83">
        <f t="shared" si="1"/>
        <v>11.766</v>
      </c>
      <c r="S22" s="83">
        <f t="shared" si="1"/>
        <v>14.377000000000001</v>
      </c>
      <c r="T22" s="83">
        <f t="shared" si="1"/>
        <v>12.225000000000001</v>
      </c>
      <c r="U22" s="83">
        <f t="shared" si="1"/>
        <v>11.59</v>
      </c>
      <c r="V22" s="83">
        <f t="shared" si="1"/>
        <v>14.343999999999999</v>
      </c>
      <c r="W22" s="83">
        <f t="shared" si="1"/>
        <v>24.268999999999998</v>
      </c>
      <c r="X22" s="83">
        <f t="shared" si="1"/>
        <v>27.058999999999997</v>
      </c>
      <c r="Y22" s="83">
        <f t="shared" si="1"/>
        <v>24.741</v>
      </c>
      <c r="Z22" s="84" t="str">
        <f t="shared" si="1"/>
        <v/>
      </c>
      <c r="AA22" s="85">
        <f>SUM(AA17:AA21)</f>
        <v>470.83899999999994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271.483</v>
      </c>
      <c r="C26" s="72">
        <v>275.90899999999999</v>
      </c>
      <c r="D26" s="72">
        <v>290.46699999999998</v>
      </c>
      <c r="E26" s="72">
        <v>290.23399999999998</v>
      </c>
      <c r="F26" s="72">
        <v>293.58800000000002</v>
      </c>
      <c r="G26" s="72">
        <v>294.39999999999998</v>
      </c>
      <c r="H26" s="72">
        <v>304.07</v>
      </c>
      <c r="I26" s="72">
        <v>294.887</v>
      </c>
      <c r="J26" s="72">
        <v>205.95099999999999</v>
      </c>
      <c r="K26" s="72">
        <v>161.85400000000001</v>
      </c>
      <c r="L26" s="72">
        <v>135.577</v>
      </c>
      <c r="M26" s="72">
        <v>118.44199999999999</v>
      </c>
      <c r="N26" s="72">
        <v>82.063999999999993</v>
      </c>
      <c r="O26" s="72">
        <v>83.266000000000005</v>
      </c>
      <c r="P26" s="72">
        <v>118.1</v>
      </c>
      <c r="Q26" s="72">
        <v>142.80099999999999</v>
      </c>
      <c r="R26" s="72">
        <v>129.19</v>
      </c>
      <c r="S26" s="72">
        <v>59.445999999999998</v>
      </c>
      <c r="T26" s="72">
        <v>127.768</v>
      </c>
      <c r="U26" s="72">
        <v>60.369</v>
      </c>
      <c r="V26" s="72">
        <v>60.235999999999997</v>
      </c>
      <c r="W26" s="72">
        <v>54.667000000000002</v>
      </c>
      <c r="X26" s="72">
        <v>71.8</v>
      </c>
      <c r="Y26" s="72">
        <v>46.49</v>
      </c>
      <c r="Z26" s="73"/>
      <c r="AA26" s="74">
        <f>SUM(B26:Z26)</f>
        <v>3973.0589999999997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271.483</v>
      </c>
      <c r="C28" s="57">
        <f t="shared" ref="C28:Z28" si="2">IF(LEN(C$2)&gt;0,SUM(C25:C27),"")</f>
        <v>275.90899999999999</v>
      </c>
      <c r="D28" s="57">
        <f t="shared" si="2"/>
        <v>290.46699999999998</v>
      </c>
      <c r="E28" s="57">
        <f t="shared" si="2"/>
        <v>290.23399999999998</v>
      </c>
      <c r="F28" s="57">
        <f t="shared" si="2"/>
        <v>293.58800000000002</v>
      </c>
      <c r="G28" s="57">
        <f t="shared" si="2"/>
        <v>294.39999999999998</v>
      </c>
      <c r="H28" s="57">
        <f t="shared" si="2"/>
        <v>304.07</v>
      </c>
      <c r="I28" s="57">
        <f t="shared" si="2"/>
        <v>294.887</v>
      </c>
      <c r="J28" s="57">
        <f t="shared" si="2"/>
        <v>205.95099999999999</v>
      </c>
      <c r="K28" s="57">
        <f t="shared" si="2"/>
        <v>161.85400000000001</v>
      </c>
      <c r="L28" s="57">
        <f t="shared" si="2"/>
        <v>135.577</v>
      </c>
      <c r="M28" s="57">
        <f t="shared" si="2"/>
        <v>118.44199999999999</v>
      </c>
      <c r="N28" s="57">
        <f t="shared" si="2"/>
        <v>82.063999999999993</v>
      </c>
      <c r="O28" s="57">
        <f t="shared" si="2"/>
        <v>83.266000000000005</v>
      </c>
      <c r="P28" s="57">
        <f t="shared" si="2"/>
        <v>118.1</v>
      </c>
      <c r="Q28" s="57">
        <f t="shared" si="2"/>
        <v>142.80099999999999</v>
      </c>
      <c r="R28" s="57">
        <f t="shared" si="2"/>
        <v>129.19</v>
      </c>
      <c r="S28" s="57">
        <f t="shared" si="2"/>
        <v>59.445999999999998</v>
      </c>
      <c r="T28" s="57">
        <f t="shared" si="2"/>
        <v>127.768</v>
      </c>
      <c r="U28" s="57">
        <f t="shared" si="2"/>
        <v>60.369</v>
      </c>
      <c r="V28" s="57">
        <f t="shared" si="2"/>
        <v>60.235999999999997</v>
      </c>
      <c r="W28" s="57">
        <f t="shared" si="2"/>
        <v>54.667000000000002</v>
      </c>
      <c r="X28" s="57">
        <f t="shared" si="2"/>
        <v>71.8</v>
      </c>
      <c r="Y28" s="57">
        <f t="shared" si="2"/>
        <v>46.49</v>
      </c>
      <c r="Z28" s="58" t="str">
        <f t="shared" si="2"/>
        <v/>
      </c>
      <c r="AA28" s="59">
        <f>SUM(AA25:AA27)</f>
        <v>3973.0589999999997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271.483</v>
      </c>
      <c r="C47" s="83">
        <f t="shared" ref="C47:Z47" si="8">IF(LEN(C$2)&gt;0,C14+C22+C36,"")</f>
        <v>275.90899999999999</v>
      </c>
      <c r="D47" s="83">
        <f t="shared" si="8"/>
        <v>290.46700000000004</v>
      </c>
      <c r="E47" s="83">
        <f t="shared" si="8"/>
        <v>290.23400000000004</v>
      </c>
      <c r="F47" s="83">
        <f t="shared" si="8"/>
        <v>293.58800000000002</v>
      </c>
      <c r="G47" s="83">
        <f t="shared" si="8"/>
        <v>294.40000000000003</v>
      </c>
      <c r="H47" s="83">
        <f t="shared" si="8"/>
        <v>304.07000000000005</v>
      </c>
      <c r="I47" s="83">
        <f t="shared" si="8"/>
        <v>294.887</v>
      </c>
      <c r="J47" s="83">
        <f t="shared" si="8"/>
        <v>205.95100000000002</v>
      </c>
      <c r="K47" s="83">
        <f t="shared" si="8"/>
        <v>161.85400000000001</v>
      </c>
      <c r="L47" s="83">
        <f t="shared" si="8"/>
        <v>135.577</v>
      </c>
      <c r="M47" s="83">
        <f t="shared" si="8"/>
        <v>118.44200000000001</v>
      </c>
      <c r="N47" s="83">
        <f t="shared" si="8"/>
        <v>82.064000000000007</v>
      </c>
      <c r="O47" s="83">
        <f t="shared" si="8"/>
        <v>83.266000000000005</v>
      </c>
      <c r="P47" s="83">
        <f t="shared" si="8"/>
        <v>118.10000000000001</v>
      </c>
      <c r="Q47" s="83">
        <f t="shared" si="8"/>
        <v>142.80099999999999</v>
      </c>
      <c r="R47" s="83">
        <f t="shared" si="8"/>
        <v>129.19</v>
      </c>
      <c r="S47" s="83">
        <f t="shared" si="8"/>
        <v>59.446000000000005</v>
      </c>
      <c r="T47" s="83">
        <f t="shared" si="8"/>
        <v>127.768</v>
      </c>
      <c r="U47" s="83">
        <f t="shared" si="8"/>
        <v>60.369</v>
      </c>
      <c r="V47" s="83">
        <f t="shared" si="8"/>
        <v>60.235999999999997</v>
      </c>
      <c r="W47" s="83">
        <f t="shared" si="8"/>
        <v>54.667000000000002</v>
      </c>
      <c r="X47" s="83">
        <f t="shared" si="8"/>
        <v>71.8</v>
      </c>
      <c r="Y47" s="83">
        <f t="shared" si="8"/>
        <v>46.49</v>
      </c>
      <c r="Z47" s="84" t="str">
        <f t="shared" si="8"/>
        <v/>
      </c>
      <c r="AA47" s="100">
        <f>SUM(B47:Z47)</f>
        <v>3973.0589999999997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271.48299999999995</v>
      </c>
      <c r="C4" s="18">
        <v>275.90899999999999</v>
      </c>
      <c r="D4" s="18">
        <v>290.46699999999998</v>
      </c>
      <c r="E4" s="18">
        <v>290.23399999999998</v>
      </c>
      <c r="F4" s="18">
        <v>293.58800000000002</v>
      </c>
      <c r="G4" s="18">
        <v>294.39999999999998</v>
      </c>
      <c r="H4" s="18">
        <v>304.06999999999988</v>
      </c>
      <c r="I4" s="18">
        <v>294.887</v>
      </c>
      <c r="J4" s="18">
        <v>205.95099999999999</v>
      </c>
      <c r="K4" s="18">
        <v>161.85400000000001</v>
      </c>
      <c r="L4" s="18">
        <v>135.577</v>
      </c>
      <c r="M4" s="18">
        <v>118.44199999999996</v>
      </c>
      <c r="N4" s="18">
        <v>82.064000000000007</v>
      </c>
      <c r="O4" s="18">
        <v>83.266000000000005</v>
      </c>
      <c r="P4" s="18">
        <v>118.10000000000001</v>
      </c>
      <c r="Q4" s="18">
        <v>142.80100000000002</v>
      </c>
      <c r="R4" s="18">
        <v>129.19</v>
      </c>
      <c r="S4" s="18">
        <v>59.445999999999998</v>
      </c>
      <c r="T4" s="18">
        <v>127.768</v>
      </c>
      <c r="U4" s="18">
        <v>60.368999999999993</v>
      </c>
      <c r="V4" s="18">
        <v>60.235999999999997</v>
      </c>
      <c r="W4" s="18">
        <v>54.666999999999994</v>
      </c>
      <c r="X4" s="18">
        <v>71.8</v>
      </c>
      <c r="Y4" s="18">
        <v>46.489999999999995</v>
      </c>
      <c r="Z4" s="19"/>
      <c r="AA4" s="20">
        <f>SUM(B4:Z4)</f>
        <v>3973.0589999999988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149.86000000000001</v>
      </c>
      <c r="C7" s="28">
        <v>109.01</v>
      </c>
      <c r="D7" s="28">
        <v>113.01</v>
      </c>
      <c r="E7" s="28">
        <v>107.59</v>
      </c>
      <c r="F7" s="28">
        <v>104.99</v>
      </c>
      <c r="G7" s="28">
        <v>107.59</v>
      </c>
      <c r="H7" s="28">
        <v>138.35</v>
      </c>
      <c r="I7" s="28">
        <v>148.05000000000001</v>
      </c>
      <c r="J7" s="28">
        <v>147.38</v>
      </c>
      <c r="K7" s="28">
        <v>150</v>
      </c>
      <c r="L7" s="28">
        <v>150</v>
      </c>
      <c r="M7" s="28">
        <v>140</v>
      </c>
      <c r="N7" s="28">
        <v>152.41</v>
      </c>
      <c r="O7" s="28">
        <v>150.04</v>
      </c>
      <c r="P7" s="28">
        <v>143.35</v>
      </c>
      <c r="Q7" s="28">
        <v>144.22</v>
      </c>
      <c r="R7" s="28">
        <v>146.24</v>
      </c>
      <c r="S7" s="28">
        <v>149.21</v>
      </c>
      <c r="T7" s="28">
        <v>149</v>
      </c>
      <c r="U7" s="28">
        <v>147.94999999999999</v>
      </c>
      <c r="V7" s="28">
        <v>147.33000000000001</v>
      </c>
      <c r="W7" s="28">
        <v>132.22999999999999</v>
      </c>
      <c r="X7" s="28">
        <v>111.61</v>
      </c>
      <c r="Y7" s="28">
        <v>108.48</v>
      </c>
      <c r="Z7" s="29"/>
      <c r="AA7" s="30">
        <v>135.32916666666668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211.52099999999999</v>
      </c>
      <c r="C10" s="42">
        <v>211.52099999999999</v>
      </c>
      <c r="D10" s="42">
        <v>211.52099999999999</v>
      </c>
      <c r="E10" s="42">
        <v>211.52099999999999</v>
      </c>
      <c r="F10" s="42">
        <v>211.52099999999999</v>
      </c>
      <c r="G10" s="42">
        <v>211.52099999999999</v>
      </c>
      <c r="H10" s="42">
        <v>211.52099999999999</v>
      </c>
      <c r="I10" s="42">
        <v>211.52099999999999</v>
      </c>
      <c r="J10" s="42">
        <v>126.521</v>
      </c>
      <c r="K10" s="42">
        <v>78.313999999999993</v>
      </c>
      <c r="L10" s="42">
        <v>40.945999999999998</v>
      </c>
      <c r="M10" s="42">
        <v>25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1962.9489999999998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40</v>
      </c>
      <c r="Q11" s="47">
        <v>70</v>
      </c>
      <c r="R11" s="47">
        <v>70</v>
      </c>
      <c r="S11" s="47"/>
      <c r="T11" s="47">
        <v>60</v>
      </c>
      <c r="U11" s="47"/>
      <c r="V11" s="47"/>
      <c r="W11" s="47"/>
      <c r="X11" s="47">
        <v>20</v>
      </c>
      <c r="Y11" s="47"/>
      <c r="Z11" s="48"/>
      <c r="AA11" s="49">
        <f>SUM(B11:Z11)</f>
        <v>260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2.899</v>
      </c>
      <c r="Y13" s="52">
        <v>1.4610000000000001</v>
      </c>
      <c r="Z13" s="53"/>
      <c r="AA13" s="54">
        <f>SUM(B13:Z13)</f>
        <v>4.3600000000000003</v>
      </c>
    </row>
    <row r="14" spans="1:27" ht="30" customHeight="1" thickBot="1" x14ac:dyDescent="0.25">
      <c r="A14" s="55" t="s">
        <v>10</v>
      </c>
      <c r="B14" s="56">
        <f>IF(LEN(B$2)&gt;0,SUM(B10:B13),"")</f>
        <v>211.52099999999999</v>
      </c>
      <c r="C14" s="57">
        <f t="shared" ref="C14:Z14" si="0">IF(LEN(C$2)&gt;0,SUM(C10:C13),"")</f>
        <v>211.52099999999999</v>
      </c>
      <c r="D14" s="57">
        <f t="shared" si="0"/>
        <v>211.52099999999999</v>
      </c>
      <c r="E14" s="57">
        <f t="shared" si="0"/>
        <v>211.52099999999999</v>
      </c>
      <c r="F14" s="57">
        <f t="shared" si="0"/>
        <v>211.52099999999999</v>
      </c>
      <c r="G14" s="57">
        <f t="shared" si="0"/>
        <v>211.52099999999999</v>
      </c>
      <c r="H14" s="57">
        <f t="shared" si="0"/>
        <v>211.52099999999999</v>
      </c>
      <c r="I14" s="57">
        <f t="shared" si="0"/>
        <v>211.52099999999999</v>
      </c>
      <c r="J14" s="57">
        <f t="shared" si="0"/>
        <v>126.521</v>
      </c>
      <c r="K14" s="57">
        <f t="shared" si="0"/>
        <v>78.313999999999993</v>
      </c>
      <c r="L14" s="57">
        <f t="shared" si="0"/>
        <v>40.945999999999998</v>
      </c>
      <c r="M14" s="57">
        <f t="shared" si="0"/>
        <v>25</v>
      </c>
      <c r="N14" s="57">
        <f t="shared" si="0"/>
        <v>0</v>
      </c>
      <c r="O14" s="57">
        <f t="shared" si="0"/>
        <v>0</v>
      </c>
      <c r="P14" s="57">
        <f t="shared" si="0"/>
        <v>40</v>
      </c>
      <c r="Q14" s="57">
        <f t="shared" si="0"/>
        <v>70</v>
      </c>
      <c r="R14" s="57">
        <f t="shared" si="0"/>
        <v>70</v>
      </c>
      <c r="S14" s="57">
        <f t="shared" si="0"/>
        <v>0</v>
      </c>
      <c r="T14" s="57">
        <f t="shared" si="0"/>
        <v>60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22.899000000000001</v>
      </c>
      <c r="Y14" s="57">
        <f t="shared" si="0"/>
        <v>1.4610000000000001</v>
      </c>
      <c r="Z14" s="58" t="str">
        <f t="shared" si="0"/>
        <v/>
      </c>
      <c r="AA14" s="59">
        <f>SUM(AA9:AA13)</f>
        <v>2227.3089999999997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30.78</v>
      </c>
      <c r="C18" s="72">
        <v>32.704999999999998</v>
      </c>
      <c r="D18" s="72">
        <v>42.326000000000001</v>
      </c>
      <c r="E18" s="72">
        <v>41.439000000000007</v>
      </c>
      <c r="F18" s="72">
        <v>41.555999999999997</v>
      </c>
      <c r="G18" s="72">
        <v>44.363</v>
      </c>
      <c r="H18" s="72">
        <v>49.122</v>
      </c>
      <c r="I18" s="72">
        <v>47.39</v>
      </c>
      <c r="J18" s="72">
        <v>38.137</v>
      </c>
      <c r="K18" s="72">
        <v>37.094000000000001</v>
      </c>
      <c r="L18" s="72">
        <v>40.25</v>
      </c>
      <c r="M18" s="72">
        <v>35.712000000000003</v>
      </c>
      <c r="N18" s="72">
        <v>39.532000000000004</v>
      </c>
      <c r="O18" s="72">
        <v>40.855999999999995</v>
      </c>
      <c r="P18" s="72">
        <v>41.91899999999999</v>
      </c>
      <c r="Q18" s="72">
        <v>39.308999999999997</v>
      </c>
      <c r="R18" s="72">
        <v>31.826000000000001</v>
      </c>
      <c r="S18" s="72">
        <v>31.815999999999995</v>
      </c>
      <c r="T18" s="72">
        <v>30.513999999999999</v>
      </c>
      <c r="U18" s="72">
        <v>30.75</v>
      </c>
      <c r="V18" s="72">
        <v>29.71</v>
      </c>
      <c r="W18" s="72">
        <v>24.616</v>
      </c>
      <c r="X18" s="72">
        <v>21.802999999999997</v>
      </c>
      <c r="Y18" s="72">
        <v>20.899000000000001</v>
      </c>
      <c r="Z18" s="73"/>
      <c r="AA18" s="74">
        <f>SUM(B18:Z18)</f>
        <v>864.42399999999998</v>
      </c>
    </row>
    <row r="19" spans="1:27" ht="24.95" customHeight="1" x14ac:dyDescent="0.2">
      <c r="A19" s="70" t="s">
        <v>14</v>
      </c>
      <c r="B19" s="75">
        <v>29.182000000000002</v>
      </c>
      <c r="C19" s="76">
        <v>31.683</v>
      </c>
      <c r="D19" s="76">
        <v>36.619999999999997</v>
      </c>
      <c r="E19" s="76">
        <v>37.274000000000001</v>
      </c>
      <c r="F19" s="76">
        <v>40.511000000000003</v>
      </c>
      <c r="G19" s="76">
        <v>38.516000000000005</v>
      </c>
      <c r="H19" s="76">
        <v>43.426999999999992</v>
      </c>
      <c r="I19" s="76">
        <v>35.976000000000006</v>
      </c>
      <c r="J19" s="76">
        <v>41.292999999999999</v>
      </c>
      <c r="K19" s="76">
        <v>46.445999999999998</v>
      </c>
      <c r="L19" s="76">
        <v>54.381</v>
      </c>
      <c r="M19" s="76">
        <v>57.730000000000004</v>
      </c>
      <c r="N19" s="76">
        <v>42.531999999999996</v>
      </c>
      <c r="O19" s="76">
        <v>42.41</v>
      </c>
      <c r="P19" s="76">
        <v>36.18099999999999</v>
      </c>
      <c r="Q19" s="76">
        <v>33.49199999999999</v>
      </c>
      <c r="R19" s="76">
        <v>27.364000000000001</v>
      </c>
      <c r="S19" s="76">
        <v>27.629999999999995</v>
      </c>
      <c r="T19" s="76">
        <v>37.253999999999998</v>
      </c>
      <c r="U19" s="76">
        <v>29.619000000000003</v>
      </c>
      <c r="V19" s="76">
        <v>30.526</v>
      </c>
      <c r="W19" s="76">
        <v>30.051000000000002</v>
      </c>
      <c r="X19" s="76">
        <v>27.097999999999995</v>
      </c>
      <c r="Y19" s="76">
        <v>24.13</v>
      </c>
      <c r="Z19" s="73"/>
      <c r="AA19" s="74">
        <f>SUM(B19:Z19)</f>
        <v>881.32600000000002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59.962000000000003</v>
      </c>
      <c r="C22" s="83">
        <f t="shared" si="1"/>
        <v>64.388000000000005</v>
      </c>
      <c r="D22" s="83">
        <f t="shared" si="1"/>
        <v>78.945999999999998</v>
      </c>
      <c r="E22" s="83">
        <f t="shared" si="1"/>
        <v>78.713000000000008</v>
      </c>
      <c r="F22" s="83">
        <f t="shared" si="1"/>
        <v>82.067000000000007</v>
      </c>
      <c r="G22" s="83">
        <f t="shared" si="1"/>
        <v>82.879000000000005</v>
      </c>
      <c r="H22" s="83">
        <f t="shared" si="1"/>
        <v>92.548999999999992</v>
      </c>
      <c r="I22" s="83">
        <f t="shared" si="1"/>
        <v>83.366000000000014</v>
      </c>
      <c r="J22" s="83">
        <f t="shared" si="1"/>
        <v>79.430000000000007</v>
      </c>
      <c r="K22" s="83">
        <f t="shared" si="1"/>
        <v>83.539999999999992</v>
      </c>
      <c r="L22" s="83">
        <f t="shared" si="1"/>
        <v>94.631</v>
      </c>
      <c r="M22" s="83">
        <f t="shared" si="1"/>
        <v>93.442000000000007</v>
      </c>
      <c r="N22" s="83">
        <f t="shared" si="1"/>
        <v>82.063999999999993</v>
      </c>
      <c r="O22" s="83">
        <f t="shared" si="1"/>
        <v>83.265999999999991</v>
      </c>
      <c r="P22" s="83">
        <f t="shared" si="1"/>
        <v>78.09999999999998</v>
      </c>
      <c r="Q22" s="83">
        <f t="shared" si="1"/>
        <v>72.800999999999988</v>
      </c>
      <c r="R22" s="83">
        <f t="shared" si="1"/>
        <v>59.19</v>
      </c>
      <c r="S22" s="83">
        <f t="shared" si="1"/>
        <v>59.445999999999991</v>
      </c>
      <c r="T22" s="83">
        <f t="shared" si="1"/>
        <v>67.768000000000001</v>
      </c>
      <c r="U22" s="83">
        <f t="shared" si="1"/>
        <v>60.369</v>
      </c>
      <c r="V22" s="83">
        <f t="shared" si="1"/>
        <v>60.236000000000004</v>
      </c>
      <c r="W22" s="83">
        <f t="shared" si="1"/>
        <v>54.667000000000002</v>
      </c>
      <c r="X22" s="83">
        <f t="shared" si="1"/>
        <v>48.900999999999996</v>
      </c>
      <c r="Y22" s="83">
        <f t="shared" si="1"/>
        <v>45.028999999999996</v>
      </c>
      <c r="Z22" s="84">
        <f t="shared" si="1"/>
        <v>0</v>
      </c>
      <c r="AA22" s="85">
        <f t="shared" si="1"/>
        <v>1745.75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271.483</v>
      </c>
      <c r="C26" s="72">
        <v>275.90899999999999</v>
      </c>
      <c r="D26" s="72">
        <v>290.46699999999998</v>
      </c>
      <c r="E26" s="72">
        <v>290.23399999999998</v>
      </c>
      <c r="F26" s="72">
        <v>293.58800000000002</v>
      </c>
      <c r="G26" s="72">
        <v>294.39999999999998</v>
      </c>
      <c r="H26" s="72">
        <v>304.07</v>
      </c>
      <c r="I26" s="72">
        <v>294.887</v>
      </c>
      <c r="J26" s="72">
        <v>205.95099999999999</v>
      </c>
      <c r="K26" s="72">
        <v>161.85400000000001</v>
      </c>
      <c r="L26" s="72">
        <v>135.577</v>
      </c>
      <c r="M26" s="72">
        <v>118.44199999999999</v>
      </c>
      <c r="N26" s="72">
        <v>82.063999999999993</v>
      </c>
      <c r="O26" s="72">
        <v>83.266000000000005</v>
      </c>
      <c r="P26" s="72">
        <v>118.1</v>
      </c>
      <c r="Q26" s="72">
        <v>142.80099999999999</v>
      </c>
      <c r="R26" s="72">
        <v>129.19</v>
      </c>
      <c r="S26" s="72">
        <v>59.445999999999998</v>
      </c>
      <c r="T26" s="72">
        <v>127.768</v>
      </c>
      <c r="U26" s="72">
        <v>60.369</v>
      </c>
      <c r="V26" s="72">
        <v>60.235999999999997</v>
      </c>
      <c r="W26" s="72">
        <v>54.667000000000002</v>
      </c>
      <c r="X26" s="72">
        <v>71.8</v>
      </c>
      <c r="Y26" s="72">
        <v>46.49</v>
      </c>
      <c r="Z26" s="73"/>
      <c r="AA26" s="74">
        <f>SUM(B26:Z26)</f>
        <v>3973.0589999999997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271.483</v>
      </c>
      <c r="C28" s="57">
        <f t="shared" si="2"/>
        <v>275.90899999999999</v>
      </c>
      <c r="D28" s="57">
        <f t="shared" si="2"/>
        <v>290.46699999999998</v>
      </c>
      <c r="E28" s="57">
        <f t="shared" si="2"/>
        <v>290.23399999999998</v>
      </c>
      <c r="F28" s="57">
        <f t="shared" si="2"/>
        <v>293.58800000000002</v>
      </c>
      <c r="G28" s="57">
        <f t="shared" si="2"/>
        <v>294.39999999999998</v>
      </c>
      <c r="H28" s="57">
        <f t="shared" si="2"/>
        <v>304.07</v>
      </c>
      <c r="I28" s="57">
        <f t="shared" si="2"/>
        <v>294.887</v>
      </c>
      <c r="J28" s="57">
        <f t="shared" si="2"/>
        <v>205.95099999999999</v>
      </c>
      <c r="K28" s="57">
        <f t="shared" si="2"/>
        <v>161.85400000000001</v>
      </c>
      <c r="L28" s="57">
        <f t="shared" si="2"/>
        <v>135.577</v>
      </c>
      <c r="M28" s="57">
        <f t="shared" si="2"/>
        <v>118.44199999999999</v>
      </c>
      <c r="N28" s="57">
        <f t="shared" si="2"/>
        <v>82.063999999999993</v>
      </c>
      <c r="O28" s="57">
        <f t="shared" si="2"/>
        <v>83.266000000000005</v>
      </c>
      <c r="P28" s="57">
        <f t="shared" si="2"/>
        <v>118.1</v>
      </c>
      <c r="Q28" s="57">
        <f t="shared" si="2"/>
        <v>142.80099999999999</v>
      </c>
      <c r="R28" s="57">
        <f t="shared" si="2"/>
        <v>129.19</v>
      </c>
      <c r="S28" s="57">
        <f t="shared" si="2"/>
        <v>59.445999999999998</v>
      </c>
      <c r="T28" s="57">
        <f t="shared" si="2"/>
        <v>127.768</v>
      </c>
      <c r="U28" s="57">
        <f t="shared" si="2"/>
        <v>60.369</v>
      </c>
      <c r="V28" s="57">
        <f t="shared" si="2"/>
        <v>60.235999999999997</v>
      </c>
      <c r="W28" s="57">
        <f t="shared" si="2"/>
        <v>54.667000000000002</v>
      </c>
      <c r="X28" s="57">
        <f t="shared" si="2"/>
        <v>71.8</v>
      </c>
      <c r="Y28" s="57">
        <f t="shared" si="2"/>
        <v>46.49</v>
      </c>
      <c r="Z28" s="58">
        <f t="shared" si="2"/>
        <v>0</v>
      </c>
      <c r="AA28" s="59">
        <f t="shared" si="2"/>
        <v>3973.0589999999997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271.483</v>
      </c>
      <c r="C47" s="83">
        <f t="shared" ref="C47:Z47" si="8">SUM(C10:C13)+C22+C36</f>
        <v>275.90899999999999</v>
      </c>
      <c r="D47" s="83">
        <f t="shared" si="8"/>
        <v>290.46699999999998</v>
      </c>
      <c r="E47" s="83">
        <f t="shared" si="8"/>
        <v>290.23399999999998</v>
      </c>
      <c r="F47" s="83">
        <f t="shared" si="8"/>
        <v>293.58799999999997</v>
      </c>
      <c r="G47" s="83">
        <f t="shared" si="8"/>
        <v>294.39999999999998</v>
      </c>
      <c r="H47" s="83">
        <f t="shared" si="8"/>
        <v>304.07</v>
      </c>
      <c r="I47" s="83">
        <f t="shared" si="8"/>
        <v>294.887</v>
      </c>
      <c r="J47" s="83">
        <f t="shared" si="8"/>
        <v>205.95100000000002</v>
      </c>
      <c r="K47" s="83">
        <f t="shared" si="8"/>
        <v>161.85399999999998</v>
      </c>
      <c r="L47" s="83">
        <f t="shared" si="8"/>
        <v>135.577</v>
      </c>
      <c r="M47" s="83">
        <f t="shared" si="8"/>
        <v>118.44200000000001</v>
      </c>
      <c r="N47" s="83">
        <f t="shared" si="8"/>
        <v>82.063999999999993</v>
      </c>
      <c r="O47" s="83">
        <f t="shared" si="8"/>
        <v>83.265999999999991</v>
      </c>
      <c r="P47" s="83">
        <f t="shared" si="8"/>
        <v>118.09999999999998</v>
      </c>
      <c r="Q47" s="83">
        <f t="shared" si="8"/>
        <v>142.80099999999999</v>
      </c>
      <c r="R47" s="83">
        <f t="shared" si="8"/>
        <v>129.19</v>
      </c>
      <c r="S47" s="83">
        <f t="shared" si="8"/>
        <v>59.445999999999991</v>
      </c>
      <c r="T47" s="83">
        <f t="shared" si="8"/>
        <v>127.768</v>
      </c>
      <c r="U47" s="83">
        <f t="shared" si="8"/>
        <v>60.369</v>
      </c>
      <c r="V47" s="83">
        <f t="shared" si="8"/>
        <v>60.236000000000004</v>
      </c>
      <c r="W47" s="83">
        <f t="shared" si="8"/>
        <v>54.667000000000002</v>
      </c>
      <c r="X47" s="83">
        <f t="shared" si="8"/>
        <v>71.8</v>
      </c>
      <c r="Y47" s="83">
        <f t="shared" si="8"/>
        <v>46.489999999999995</v>
      </c>
      <c r="Z47" s="84">
        <f t="shared" si="8"/>
        <v>0</v>
      </c>
      <c r="AA47" s="100">
        <f>SUM(B47:Z47)</f>
        <v>3973.0589999999997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2021-06-23T12:44:43Z</dcterms:created>
  <dcterms:modified xsi:type="dcterms:W3CDTF">2021-06-23T12:44:43Z</dcterms:modified>
</cp:coreProperties>
</file>