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[1]SPOT_Orders_OverView_01!$A$27:$A$47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<sst xmlns="http://schemas.openxmlformats.org/spreadsheetml/2006/main" count="110" uniqueCount="49">
  <si>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22/06/2021 15:56:09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</si>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</sst>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37</c:v>
                </c:pt>
                <c:pt idx="10">
                  <c:v>67.576999999999998</c:v>
                </c:pt>
                <c:pt idx="11">
                  <c:v>74</c:v>
                </c:pt>
                <c:pt idx="12">
                  <c:v>67</c:v>
                </c:pt>
                <c:pt idx="13">
                  <c:v>37</c:v>
                </c:pt>
                <c:pt idx="14">
                  <c:v>57</c:v>
                </c:pt>
                <c:pt idx="15">
                  <c:v>87</c:v>
                </c:pt>
                <c:pt idx="16">
                  <c:v>7</c:v>
                </c:pt>
                <c:pt idx="17">
                  <c:v>77</c:v>
                </c:pt>
                <c:pt idx="18">
                  <c:v>47</c:v>
                </c:pt>
                <c:pt idx="19">
                  <c:v>109.37299999999999</c:v>
                </c:pt>
                <c:pt idx="20">
                  <c:v>113.423</c:v>
                </c:pt>
                <c:pt idx="21">
                  <c:v>47</c:v>
                </c:pt>
                <c:pt idx="22">
                  <c:v>77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117.10599999999999</c:v>
                </c:pt>
                <c:pt idx="1">
                  <c:v>116.34100000000001</c:v>
                </c:pt>
                <c:pt idx="2">
                  <c:v>110.08699999999999</c:v>
                </c:pt>
                <c:pt idx="3">
                  <c:v>123.322</c:v>
                </c:pt>
                <c:pt idx="4">
                  <c:v>123.971</c:v>
                </c:pt>
                <c:pt idx="5">
                  <c:v>126.895</c:v>
                </c:pt>
                <c:pt idx="6">
                  <c:v>133.691</c:v>
                </c:pt>
                <c:pt idx="7">
                  <c:v>104.35300000000001</c:v>
                </c:pt>
                <c:pt idx="8">
                  <c:v>110.88200000000001</c:v>
                </c:pt>
                <c:pt idx="9">
                  <c:v>100.104</c:v>
                </c:pt>
                <c:pt idx="10">
                  <c:v>75.814999999999998</c:v>
                </c:pt>
                <c:pt idx="11">
                  <c:v>73.269000000000005</c:v>
                </c:pt>
                <c:pt idx="12">
                  <c:v>82.295999999999992</c:v>
                </c:pt>
                <c:pt idx="13">
                  <c:v>96.284999999999997</c:v>
                </c:pt>
                <c:pt idx="14">
                  <c:v>108.28700000000001</c:v>
                </c:pt>
                <c:pt idx="15">
                  <c:v>92.028999999999996</c:v>
                </c:pt>
                <c:pt idx="16">
                  <c:v>110.36500000000001</c:v>
                </c:pt>
                <c:pt idx="17">
                  <c:v>179.10599999999999</c:v>
                </c:pt>
                <c:pt idx="18">
                  <c:v>146.97</c:v>
                </c:pt>
                <c:pt idx="19">
                  <c:v>44.695999999999998</c:v>
                </c:pt>
                <c:pt idx="20">
                  <c:v>40.192999999999998</c:v>
                </c:pt>
                <c:pt idx="21">
                  <c:v>80.445999999999998</c:v>
                </c:pt>
                <c:pt idx="22">
                  <c:v>136.97</c:v>
                </c:pt>
                <c:pt idx="23">
                  <c:v>167.68899999999999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62.987000000000009</c:v>
                </c:pt>
                <c:pt idx="1">
                  <c:v>65.156999999999996</c:v>
                </c:pt>
                <c:pt idx="2">
                  <c:v>60.782999999999987</c:v>
                </c:pt>
                <c:pt idx="3">
                  <c:v>56.404000000000011</c:v>
                </c:pt>
                <c:pt idx="4">
                  <c:v>54.111999999999995</c:v>
                </c:pt>
                <c:pt idx="5">
                  <c:v>52.591999999999999</c:v>
                </c:pt>
                <c:pt idx="6">
                  <c:v>46.414999999999999</c:v>
                </c:pt>
                <c:pt idx="7">
                  <c:v>37.233000000000004</c:v>
                </c:pt>
                <c:pt idx="8">
                  <c:v>39.986000000000004</c:v>
                </c:pt>
                <c:pt idx="9">
                  <c:v>35.733000000000004</c:v>
                </c:pt>
                <c:pt idx="10">
                  <c:v>29.798999999999996</c:v>
                </c:pt>
                <c:pt idx="11">
                  <c:v>33.6</c:v>
                </c:pt>
                <c:pt idx="12">
                  <c:v>42.815999999999995</c:v>
                </c:pt>
                <c:pt idx="13">
                  <c:v>51.294000000000004</c:v>
                </c:pt>
                <c:pt idx="14">
                  <c:v>51.158999999999999</c:v>
                </c:pt>
                <c:pt idx="15">
                  <c:v>41.028999999999996</c:v>
                </c:pt>
                <c:pt idx="16">
                  <c:v>35.623999999999995</c:v>
                </c:pt>
                <c:pt idx="17">
                  <c:v>27.96</c:v>
                </c:pt>
                <c:pt idx="18">
                  <c:v>13.965</c:v>
                </c:pt>
                <c:pt idx="19">
                  <c:v>15.605</c:v>
                </c:pt>
                <c:pt idx="20">
                  <c:v>13.225</c:v>
                </c:pt>
                <c:pt idx="21">
                  <c:v>19.785</c:v>
                </c:pt>
                <c:pt idx="22">
                  <c:v>14.728</c:v>
                </c:pt>
                <c:pt idx="23">
                  <c:v>25.227999999999998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43</c:v>
                </c:pt>
                <c:pt idx="8">
                  <c:v>43</c:v>
                </c:pt>
                <c:pt idx="9">
                  <c:v>43</c:v>
                </c:pt>
                <c:pt idx="10">
                  <c:v>44</c:v>
                </c:pt>
                <c:pt idx="11">
                  <c:v>46</c:v>
                </c:pt>
                <c:pt idx="12">
                  <c:v>41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7592208"/>
        <c:axId val="177592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206.66300000000001</c:v>
                </c:pt>
                <c:pt idx="1">
                  <c:v>208.06800000000001</c:v>
                </c:pt>
                <c:pt idx="2">
                  <c:v>197.44</c:v>
                </c:pt>
                <c:pt idx="3">
                  <c:v>199.83599999999998</c:v>
                </c:pt>
                <c:pt idx="4">
                  <c:v>198.19300000000001</c:v>
                </c:pt>
                <c:pt idx="5">
                  <c:v>199.59699999999998</c:v>
                </c:pt>
                <c:pt idx="6">
                  <c:v>200.24600000000001</c:v>
                </c:pt>
                <c:pt idx="7">
                  <c:v>199.73600000000002</c:v>
                </c:pt>
                <c:pt idx="8">
                  <c:v>209.018</c:v>
                </c:pt>
                <c:pt idx="9">
                  <c:v>225.13699999999997</c:v>
                </c:pt>
                <c:pt idx="10">
                  <c:v>226.49100000000001</c:v>
                </c:pt>
                <c:pt idx="11">
                  <c:v>236.16900000000001</c:v>
                </c:pt>
                <c:pt idx="12">
                  <c:v>240.11199999999999</c:v>
                </c:pt>
                <c:pt idx="13">
                  <c:v>221.57900000000001</c:v>
                </c:pt>
                <c:pt idx="14">
                  <c:v>253.446</c:v>
                </c:pt>
                <c:pt idx="15">
                  <c:v>257.05799999999999</c:v>
                </c:pt>
                <c:pt idx="16">
                  <c:v>192.209</c:v>
                </c:pt>
                <c:pt idx="17">
                  <c:v>323.28600000000006</c:v>
                </c:pt>
                <c:pt idx="18">
                  <c:v>247.155</c:v>
                </c:pt>
                <c:pt idx="19">
                  <c:v>208.34399999999999</c:v>
                </c:pt>
                <c:pt idx="20">
                  <c:v>205.70000000000002</c:v>
                </c:pt>
                <c:pt idx="21">
                  <c:v>185.90100000000001</c:v>
                </c:pt>
                <c:pt idx="22">
                  <c:v>265.69799999999998</c:v>
                </c:pt>
                <c:pt idx="23">
                  <c:v>214.096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592208"/>
        <c:axId val="177592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103.9</c:v>
                </c:pt>
                <c:pt idx="1">
                  <c:v>102.89</c:v>
                </c:pt>
                <c:pt idx="2">
                  <c:v>100.55</c:v>
                </c:pt>
                <c:pt idx="3">
                  <c:v>105</c:v>
                </c:pt>
                <c:pt idx="4">
                  <c:v>105.2</c:v>
                </c:pt>
                <c:pt idx="5">
                  <c:v>106.47</c:v>
                </c:pt>
                <c:pt idx="6">
                  <c:v>118.12</c:v>
                </c:pt>
                <c:pt idx="7">
                  <c:v>122.98</c:v>
                </c:pt>
                <c:pt idx="8">
                  <c:v>129.19</c:v>
                </c:pt>
                <c:pt idx="9">
                  <c:v>120</c:v>
                </c:pt>
                <c:pt idx="10">
                  <c:v>120.36</c:v>
                </c:pt>
                <c:pt idx="11">
                  <c:v>123.4</c:v>
                </c:pt>
                <c:pt idx="12">
                  <c:v>129.96</c:v>
                </c:pt>
                <c:pt idx="13">
                  <c:v>131.55000000000001</c:v>
                </c:pt>
                <c:pt idx="14">
                  <c:v>126</c:v>
                </c:pt>
                <c:pt idx="15">
                  <c:v>126.07</c:v>
                </c:pt>
                <c:pt idx="16">
                  <c:v>134.87</c:v>
                </c:pt>
                <c:pt idx="17">
                  <c:v>117</c:v>
                </c:pt>
                <c:pt idx="18">
                  <c:v>120</c:v>
                </c:pt>
                <c:pt idx="19">
                  <c:v>139.93</c:v>
                </c:pt>
                <c:pt idx="20">
                  <c:v>139.93</c:v>
                </c:pt>
                <c:pt idx="21">
                  <c:v>130</c:v>
                </c:pt>
                <c:pt idx="22">
                  <c:v>120</c:v>
                </c:pt>
                <c:pt idx="23">
                  <c:v>120.83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24496"/>
        <c:axId val="177592992"/>
      </c:lineChart>
      <c:catAx>
        <c:axId val="177592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592600"/>
        <c:crosses val="autoZero"/>
        <c:auto val="1"/>
        <c:lblAlgn val="ctr"/>
        <c:lblOffset val="100"/>
        <c:noMultiLvlLbl val="0"/>
      </c:catAx>
      <c:valAx>
        <c:axId val="17759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592208"/>
        <c:crosses val="autoZero"/>
        <c:crossBetween val="between"/>
      </c:valAx>
      <c:valAx>
        <c:axId val="177592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24496"/>
        <c:crosses val="max"/>
        <c:crossBetween val="between"/>
      </c:valAx>
      <c:catAx>
        <c:axId val="189724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592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44370</v>
          </cell>
        </row>
        <row r="5">
          <cell r="C5" t="str">
            <v>LIDA1</v>
          </cell>
        </row>
        <row r="26">
          <cell r="C26">
            <v>974.37300000000005</v>
          </cell>
        </row>
        <row r="27">
          <cell r="C27">
            <v>2601.1679999999997</v>
          </cell>
        </row>
        <row r="28">
          <cell r="C28">
            <v>600</v>
          </cell>
        </row>
        <row r="29">
          <cell r="C29">
            <v>0</v>
          </cell>
        </row>
        <row r="30">
          <cell r="C30">
            <v>927.21900000000005</v>
          </cell>
        </row>
        <row r="31">
          <cell r="C31">
            <v>217.71999999999994</v>
          </cell>
        </row>
        <row r="32">
          <cell r="C32">
            <v>0</v>
          </cell>
        </row>
        <row r="33">
          <cell r="C33">
            <v>0.69799999999999995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6.3170000000000002</v>
          </cell>
        </row>
        <row r="40">
          <cell r="C40">
            <v>5095.7460000000001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219.11500000000001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103.9</v>
          </cell>
          <cell r="C7">
            <v>102.89</v>
          </cell>
          <cell r="D7">
            <v>100.55</v>
          </cell>
          <cell r="E7">
            <v>105</v>
          </cell>
          <cell r="F7">
            <v>105.2</v>
          </cell>
          <cell r="G7">
            <v>106.47</v>
          </cell>
          <cell r="H7">
            <v>118.12</v>
          </cell>
          <cell r="I7">
            <v>122.98</v>
          </cell>
          <cell r="J7">
            <v>129.19</v>
          </cell>
          <cell r="K7">
            <v>120</v>
          </cell>
          <cell r="L7">
            <v>120.36</v>
          </cell>
          <cell r="M7">
            <v>123.4</v>
          </cell>
          <cell r="N7">
            <v>129.96</v>
          </cell>
          <cell r="O7">
            <v>131.55000000000001</v>
          </cell>
          <cell r="P7">
            <v>126</v>
          </cell>
          <cell r="Q7">
            <v>126.07</v>
          </cell>
          <cell r="R7">
            <v>134.87</v>
          </cell>
          <cell r="S7">
            <v>117</v>
          </cell>
          <cell r="T7">
            <v>120</v>
          </cell>
          <cell r="U7">
            <v>139.93</v>
          </cell>
          <cell r="V7">
            <v>139.93</v>
          </cell>
          <cell r="W7">
            <v>130</v>
          </cell>
          <cell r="X7">
            <v>120</v>
          </cell>
          <cell r="Y7">
            <v>120.83</v>
          </cell>
        </row>
        <row r="10">
          <cell r="U10">
            <v>62.372999999999998</v>
          </cell>
          <cell r="V10">
            <v>66.423000000000002</v>
          </cell>
        </row>
        <row r="13">
          <cell r="B13">
            <v>7</v>
          </cell>
          <cell r="C13">
            <v>7</v>
          </cell>
          <cell r="D13">
            <v>7</v>
          </cell>
          <cell r="E13">
            <v>7</v>
          </cell>
          <cell r="F13">
            <v>7</v>
          </cell>
          <cell r="G13">
            <v>7</v>
          </cell>
          <cell r="H13">
            <v>7</v>
          </cell>
          <cell r="I13">
            <v>7</v>
          </cell>
          <cell r="J13">
            <v>7</v>
          </cell>
          <cell r="K13">
            <v>37</v>
          </cell>
          <cell r="L13">
            <v>67.576999999999998</v>
          </cell>
          <cell r="M13">
            <v>74</v>
          </cell>
          <cell r="N13">
            <v>37</v>
          </cell>
          <cell r="O13">
            <v>7</v>
          </cell>
          <cell r="P13">
            <v>7</v>
          </cell>
          <cell r="Q13">
            <v>7</v>
          </cell>
          <cell r="R13">
            <v>7</v>
          </cell>
          <cell r="S13">
            <v>7</v>
          </cell>
          <cell r="T13">
            <v>7</v>
          </cell>
          <cell r="U13">
            <v>7</v>
          </cell>
          <cell r="V13">
            <v>7</v>
          </cell>
          <cell r="W13">
            <v>7</v>
          </cell>
          <cell r="X13">
            <v>7</v>
          </cell>
          <cell r="Y13">
            <v>7</v>
          </cell>
        </row>
        <row r="21">
          <cell r="N21">
            <v>30</v>
          </cell>
          <cell r="O21">
            <v>30</v>
          </cell>
          <cell r="P21">
            <v>50</v>
          </cell>
          <cell r="Q21">
            <v>80</v>
          </cell>
          <cell r="S21">
            <v>70</v>
          </cell>
          <cell r="T21">
            <v>40</v>
          </cell>
          <cell r="U21">
            <v>40</v>
          </cell>
          <cell r="V21">
            <v>40</v>
          </cell>
          <cell r="W21">
            <v>40</v>
          </cell>
          <cell r="X21">
            <v>70</v>
          </cell>
        </row>
        <row r="31">
          <cell r="B31">
            <v>22.385999999999999</v>
          </cell>
          <cell r="C31">
            <v>24.952999999999999</v>
          </cell>
          <cell r="D31">
            <v>26.364999999999998</v>
          </cell>
          <cell r="E31">
            <v>25</v>
          </cell>
          <cell r="F31">
            <v>24.986000000000001</v>
          </cell>
          <cell r="G31">
            <v>23.736999999999998</v>
          </cell>
          <cell r="H31">
            <v>22.363</v>
          </cell>
          <cell r="I31">
            <v>19.100000000000001</v>
          </cell>
          <cell r="J31">
            <v>21.143000000000001</v>
          </cell>
          <cell r="K31">
            <v>17.53</v>
          </cell>
          <cell r="L31">
            <v>10.95</v>
          </cell>
          <cell r="M31">
            <v>15</v>
          </cell>
          <cell r="N31">
            <v>20</v>
          </cell>
          <cell r="O31">
            <v>22.5</v>
          </cell>
          <cell r="P31">
            <v>22.5</v>
          </cell>
          <cell r="Q31">
            <v>20</v>
          </cell>
          <cell r="R31">
            <v>22.5</v>
          </cell>
          <cell r="S31">
            <v>21.399000000000001</v>
          </cell>
          <cell r="T31">
            <v>10</v>
          </cell>
          <cell r="Y31">
            <v>13.228</v>
          </cell>
        </row>
        <row r="32">
          <cell r="R32">
            <v>22.2</v>
          </cell>
          <cell r="U32">
            <v>28.152000000000001</v>
          </cell>
          <cell r="V32">
            <v>28.152000000000001</v>
          </cell>
        </row>
        <row r="35">
          <cell r="B35">
            <v>94.72</v>
          </cell>
          <cell r="C35">
            <v>91.388000000000005</v>
          </cell>
          <cell r="D35">
            <v>83.721999999999994</v>
          </cell>
          <cell r="E35">
            <v>98.322000000000003</v>
          </cell>
          <cell r="F35">
            <v>98.984999999999999</v>
          </cell>
          <cell r="G35">
            <v>103.158</v>
          </cell>
          <cell r="H35">
            <v>111.328</v>
          </cell>
          <cell r="I35">
            <v>85.253</v>
          </cell>
          <cell r="J35">
            <v>89.739000000000004</v>
          </cell>
          <cell r="K35">
            <v>82.573999999999998</v>
          </cell>
          <cell r="L35">
            <v>64.864999999999995</v>
          </cell>
          <cell r="M35">
            <v>58.268999999999998</v>
          </cell>
          <cell r="N35">
            <v>62.295999999999999</v>
          </cell>
          <cell r="O35">
            <v>73.784999999999997</v>
          </cell>
          <cell r="P35">
            <v>85.787000000000006</v>
          </cell>
          <cell r="Q35">
            <v>72.028999999999996</v>
          </cell>
          <cell r="R35">
            <v>65.665000000000006</v>
          </cell>
          <cell r="S35">
            <v>90.293999999999997</v>
          </cell>
          <cell r="T35">
            <v>56.286999999999999</v>
          </cell>
          <cell r="U35">
            <v>6.5439999999999996</v>
          </cell>
          <cell r="V35">
            <v>2.0409999999999999</v>
          </cell>
          <cell r="W35">
            <v>70.445999999999998</v>
          </cell>
          <cell r="X35">
            <v>56.286999999999999</v>
          </cell>
          <cell r="Y35">
            <v>71.266999999999996</v>
          </cell>
        </row>
        <row r="36">
          <cell r="S36">
            <v>67.412999999999997</v>
          </cell>
          <cell r="T36">
            <v>80.683000000000007</v>
          </cell>
          <cell r="U36">
            <v>10</v>
          </cell>
          <cell r="V36">
            <v>10</v>
          </cell>
          <cell r="W36">
            <v>10</v>
          </cell>
          <cell r="X36">
            <v>80.683000000000007</v>
          </cell>
          <cell r="Y36">
            <v>83.194000000000003</v>
          </cell>
        </row>
        <row r="53">
          <cell r="B53">
            <v>5</v>
          </cell>
          <cell r="C53">
            <v>5</v>
          </cell>
          <cell r="D53">
            <v>5</v>
          </cell>
          <cell r="E53">
            <v>5</v>
          </cell>
          <cell r="F53">
            <v>5</v>
          </cell>
          <cell r="G53">
            <v>5</v>
          </cell>
          <cell r="H53">
            <v>5</v>
          </cell>
          <cell r="I53">
            <v>43</v>
          </cell>
          <cell r="J53">
            <v>43</v>
          </cell>
          <cell r="K53">
            <v>43</v>
          </cell>
          <cell r="L53">
            <v>44</v>
          </cell>
          <cell r="M53">
            <v>46</v>
          </cell>
          <cell r="N53">
            <v>41</v>
          </cell>
          <cell r="O53">
            <v>30</v>
          </cell>
          <cell r="P53">
            <v>30</v>
          </cell>
          <cell r="Q53">
            <v>30</v>
          </cell>
          <cell r="R53">
            <v>30</v>
          </cell>
          <cell r="S53">
            <v>30</v>
          </cell>
          <cell r="T53">
            <v>30</v>
          </cell>
          <cell r="U53">
            <v>30</v>
          </cell>
          <cell r="V53">
            <v>30</v>
          </cell>
          <cell r="W53">
            <v>30</v>
          </cell>
          <cell r="X53">
            <v>30</v>
          </cell>
          <cell r="Y53">
            <v>5</v>
          </cell>
        </row>
        <row r="57">
          <cell r="B57">
            <v>62.987000000000009</v>
          </cell>
          <cell r="C57">
            <v>65.156999999999996</v>
          </cell>
          <cell r="D57">
            <v>60.782999999999987</v>
          </cell>
          <cell r="E57">
            <v>56.404000000000011</v>
          </cell>
          <cell r="F57">
            <v>54.111999999999995</v>
          </cell>
          <cell r="G57">
            <v>52.591999999999999</v>
          </cell>
          <cell r="H57">
            <v>46.414999999999999</v>
          </cell>
          <cell r="I57">
            <v>37.233000000000004</v>
          </cell>
          <cell r="J57">
            <v>39.986000000000004</v>
          </cell>
          <cell r="K57">
            <v>35.733000000000004</v>
          </cell>
          <cell r="L57">
            <v>29.798999999999996</v>
          </cell>
          <cell r="M57">
            <v>33.6</v>
          </cell>
          <cell r="N57">
            <v>42.815999999999995</v>
          </cell>
          <cell r="O57">
            <v>51.294000000000004</v>
          </cell>
          <cell r="P57">
            <v>51.158999999999999</v>
          </cell>
          <cell r="Q57">
            <v>41.028999999999996</v>
          </cell>
          <cell r="R57">
            <v>35.623999999999995</v>
          </cell>
          <cell r="S57">
            <v>27.96</v>
          </cell>
          <cell r="T57">
            <v>13.965</v>
          </cell>
          <cell r="U57">
            <v>15.605</v>
          </cell>
          <cell r="V57">
            <v>13.225</v>
          </cell>
          <cell r="W57">
            <v>19.785</v>
          </cell>
          <cell r="X57">
            <v>14.728</v>
          </cell>
          <cell r="Y57">
            <v>25.227999999999998</v>
          </cell>
        </row>
        <row r="62">
          <cell r="B62">
            <v>14.57</v>
          </cell>
          <cell r="C62">
            <v>14.57</v>
          </cell>
          <cell r="D62">
            <v>14.57</v>
          </cell>
          <cell r="E62">
            <v>8.11</v>
          </cell>
          <cell r="F62">
            <v>8.11</v>
          </cell>
          <cell r="G62">
            <v>8.11</v>
          </cell>
          <cell r="H62">
            <v>8.14</v>
          </cell>
          <cell r="I62">
            <v>8.15</v>
          </cell>
          <cell r="J62">
            <v>8.15</v>
          </cell>
          <cell r="K62">
            <v>9.3000000000000007</v>
          </cell>
          <cell r="L62">
            <v>9.3000000000000007</v>
          </cell>
          <cell r="M62">
            <v>9.3000000000000007</v>
          </cell>
          <cell r="N62">
            <v>7</v>
          </cell>
          <cell r="O62">
            <v>7</v>
          </cell>
          <cell r="P62">
            <v>7</v>
          </cell>
          <cell r="Q62">
            <v>7</v>
          </cell>
          <cell r="R62">
            <v>9.2200000000000006</v>
          </cell>
          <cell r="S62">
            <v>9.2200000000000006</v>
          </cell>
          <cell r="T62">
            <v>9.2200000000000006</v>
          </cell>
          <cell r="U62">
            <v>8.67</v>
          </cell>
          <cell r="V62">
            <v>8.67</v>
          </cell>
          <cell r="W62">
            <v>8.67</v>
          </cell>
          <cell r="X62">
            <v>7</v>
          </cell>
          <cell r="Y62">
            <v>8.67</v>
          </cell>
        </row>
        <row r="64">
          <cell r="V64">
            <v>0.189</v>
          </cell>
          <cell r="Y64">
            <v>0.50900000000000001</v>
          </cell>
        </row>
      </sheetData>
      <sheetData sheetId="17">
        <row r="27">
          <cell r="B27">
            <v>5</v>
          </cell>
          <cell r="C27">
            <v>5</v>
          </cell>
          <cell r="D27">
            <v>5</v>
          </cell>
          <cell r="E27">
            <v>5</v>
          </cell>
          <cell r="F27">
            <v>5</v>
          </cell>
          <cell r="G27">
            <v>5</v>
          </cell>
          <cell r="H27">
            <v>5</v>
          </cell>
          <cell r="K27">
            <v>28.661000000000001</v>
          </cell>
          <cell r="S27">
            <v>100</v>
          </cell>
          <cell r="T27">
            <v>6.6340000000000003</v>
          </cell>
          <cell r="X27">
            <v>48.82</v>
          </cell>
        </row>
        <row r="63">
          <cell r="L63">
            <v>2.7869999999999999</v>
          </cell>
          <cell r="V63">
            <v>1.07</v>
          </cell>
          <cell r="X63">
            <v>1.504</v>
          </cell>
          <cell r="Y63">
            <v>0.95599999999999996</v>
          </cell>
        </row>
        <row r="64">
          <cell r="B64">
            <v>201.66300000000001</v>
          </cell>
          <cell r="C64">
            <v>203.06800000000001</v>
          </cell>
          <cell r="D64">
            <v>192.44</v>
          </cell>
          <cell r="E64">
            <v>194.83599999999998</v>
          </cell>
          <cell r="F64">
            <v>193.19300000000001</v>
          </cell>
          <cell r="G64">
            <v>194.59699999999998</v>
          </cell>
          <cell r="H64">
            <v>195.24600000000001</v>
          </cell>
          <cell r="I64">
            <v>199.73600000000002</v>
          </cell>
          <cell r="J64">
            <v>209.018</v>
          </cell>
          <cell r="K64">
            <v>196.47599999999997</v>
          </cell>
          <cell r="L64">
            <v>223.70400000000001</v>
          </cell>
          <cell r="M64">
            <v>236.16900000000001</v>
          </cell>
          <cell r="N64">
            <v>240.11199999999999</v>
          </cell>
          <cell r="O64">
            <v>221.57900000000001</v>
          </cell>
          <cell r="P64">
            <v>253.446</v>
          </cell>
          <cell r="Q64">
            <v>257.05799999999999</v>
          </cell>
          <cell r="R64">
            <v>192.209</v>
          </cell>
          <cell r="S64">
            <v>223.286</v>
          </cell>
          <cell r="T64">
            <v>240.52100000000002</v>
          </cell>
          <cell r="U64">
            <v>208.34399999999999</v>
          </cell>
          <cell r="V64">
            <v>204.63</v>
          </cell>
          <cell r="W64">
            <v>185.90100000000001</v>
          </cell>
          <cell r="X64">
            <v>215.37400000000002</v>
          </cell>
          <cell r="Y64">
            <v>213.14</v>
          </cell>
        </row>
      </sheetData>
      <sheetData sheetId="18">
        <row r="7">
          <cell r="B7">
            <v>103.9</v>
          </cell>
          <cell r="C7">
            <v>102.89</v>
          </cell>
          <cell r="D7">
            <v>100.55</v>
          </cell>
          <cell r="E7">
            <v>105</v>
          </cell>
          <cell r="F7">
            <v>105.2</v>
          </cell>
          <cell r="G7">
            <v>106.47</v>
          </cell>
          <cell r="H7">
            <v>118.12</v>
          </cell>
          <cell r="I7">
            <v>122.98</v>
          </cell>
          <cell r="J7">
            <v>129.19</v>
          </cell>
          <cell r="K7">
            <v>120</v>
          </cell>
          <cell r="L7">
            <v>120.36</v>
          </cell>
          <cell r="M7">
            <v>123.4</v>
          </cell>
          <cell r="N7">
            <v>129.96</v>
          </cell>
          <cell r="O7">
            <v>131.55000000000001</v>
          </cell>
          <cell r="P7">
            <v>126</v>
          </cell>
          <cell r="Q7">
            <v>126.07</v>
          </cell>
          <cell r="R7">
            <v>134.87</v>
          </cell>
          <cell r="S7">
            <v>117</v>
          </cell>
          <cell r="T7">
            <v>120</v>
          </cell>
          <cell r="U7">
            <v>139.93</v>
          </cell>
          <cell r="V7">
            <v>139.93</v>
          </cell>
          <cell r="W7">
            <v>130</v>
          </cell>
          <cell r="X7">
            <v>120</v>
          </cell>
          <cell r="Y7">
            <v>120.83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KORINTHOS_POWER</v>
          </cell>
        </row>
        <row r="15">
          <cell r="A15" t="str">
            <v>LIG_MELITIS</v>
          </cell>
        </row>
        <row r="16">
          <cell r="A16" t="str">
            <v>MOH</v>
          </cell>
        </row>
        <row r="17">
          <cell r="A17" t="str">
            <v>MYTILINEOS</v>
          </cell>
        </row>
        <row r="18">
          <cell r="A18" t="str">
            <v>OPTIMUS_ENERGY</v>
          </cell>
        </row>
        <row r="19">
          <cell r="A19" t="str">
            <v>PPC</v>
          </cell>
        </row>
        <row r="20">
          <cell r="A20" t="str">
            <v>RENOPTIPOWER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ATTIKI_GSC</v>
          </cell>
        </row>
        <row r="28">
          <cell r="A28" t="str">
            <v>DAPEEP</v>
          </cell>
        </row>
        <row r="29">
          <cell r="A29" t="str">
            <v>ELINOIL</v>
          </cell>
        </row>
        <row r="30">
          <cell r="A30" t="str">
            <v>ELPEDISON</v>
          </cell>
        </row>
        <row r="31">
          <cell r="A31" t="str">
            <v>EPA_THESS</v>
          </cell>
        </row>
        <row r="32">
          <cell r="A32" t="str">
            <v>FORENA</v>
          </cell>
        </row>
        <row r="33">
          <cell r="A33" t="str">
            <v>HERON</v>
          </cell>
        </row>
        <row r="34">
          <cell r="A34" t="str">
            <v>INACCESS</v>
          </cell>
        </row>
        <row r="35">
          <cell r="A35" t="str">
            <v>KEN</v>
          </cell>
        </row>
        <row r="36">
          <cell r="A36" t="str">
            <v>KVMARKOUSA</v>
          </cell>
        </row>
        <row r="37">
          <cell r="A37" t="str">
            <v>LIG_MELITIS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PPC</v>
          </cell>
        </row>
        <row r="41">
          <cell r="A41" t="str">
            <v>RENOPTIPOWER</v>
          </cell>
        </row>
        <row r="42">
          <cell r="A42" t="str">
            <v>VIOLAR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44368</v>
          </cell>
        </row>
        <row r="4">
          <cell r="B4">
            <v>44368</v>
          </cell>
        </row>
        <row r="5">
          <cell r="B5">
            <v>44368</v>
          </cell>
        </row>
        <row r="6">
          <cell r="B6">
            <v>44368</v>
          </cell>
        </row>
        <row r="7">
          <cell r="B7">
            <v>44368</v>
          </cell>
        </row>
        <row r="8">
          <cell r="B8">
            <v>44368</v>
          </cell>
        </row>
        <row r="9">
          <cell r="B9">
            <v>44368</v>
          </cell>
        </row>
        <row r="10">
          <cell r="B10">
            <v>44368</v>
          </cell>
        </row>
        <row r="11">
          <cell r="B11">
            <v>44368</v>
          </cell>
        </row>
        <row r="12">
          <cell r="B12">
            <v>44368</v>
          </cell>
        </row>
        <row r="13">
          <cell r="B13">
            <v>44368</v>
          </cell>
        </row>
        <row r="14">
          <cell r="B14">
            <v>44368</v>
          </cell>
        </row>
        <row r="15">
          <cell r="B15">
            <v>44368</v>
          </cell>
        </row>
        <row r="16">
          <cell r="B16">
            <v>44368</v>
          </cell>
        </row>
      </sheetData>
      <sheetData sheetId="41">
        <row r="2">
          <cell r="C2">
            <v>44371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206.66299999999998</v>
      </c>
      <c r="C4" s="18">
        <v>208.06799999999998</v>
      </c>
      <c r="D4" s="18">
        <v>197.44</v>
      </c>
      <c r="E4" s="18">
        <v>199.83600000000001</v>
      </c>
      <c r="F4" s="18">
        <v>198.19299999999998</v>
      </c>
      <c r="G4" s="18">
        <v>199.59699999999998</v>
      </c>
      <c r="H4" s="18">
        <v>200.24600000000001</v>
      </c>
      <c r="I4" s="18">
        <v>199.73599999999999</v>
      </c>
      <c r="J4" s="18">
        <v>209.018</v>
      </c>
      <c r="K4" s="18">
        <v>225.13699999999997</v>
      </c>
      <c r="L4" s="18">
        <v>226.49099999999999</v>
      </c>
      <c r="M4" s="18">
        <v>236.16900000000001</v>
      </c>
      <c r="N4" s="18">
        <v>240.11199999999999</v>
      </c>
      <c r="O4" s="18">
        <v>221.57899999999998</v>
      </c>
      <c r="P4" s="18">
        <v>253.446</v>
      </c>
      <c r="Q4" s="18">
        <v>257.05799999999999</v>
      </c>
      <c r="R4" s="18">
        <v>192.209</v>
      </c>
      <c r="S4" s="18">
        <v>323.286</v>
      </c>
      <c r="T4" s="18">
        <v>247.155</v>
      </c>
      <c r="U4" s="18">
        <v>208.34399999999999</v>
      </c>
      <c r="V4" s="18">
        <v>205.7</v>
      </c>
      <c r="W4" s="18">
        <v>185.90100000000001</v>
      </c>
      <c r="X4" s="18">
        <v>265.69800000000004</v>
      </c>
      <c r="Y4" s="18">
        <v>214.09599999999998</v>
      </c>
      <c r="Z4" s="19"/>
      <c r="AA4" s="20">
        <f>SUM(B4:Z4)</f>
        <v>5321.1779999999999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</v>
      </c>
      <c r="C7" s="28">
        <v>102.89</v>
      </c>
      <c r="D7" s="28">
        <v>100.55</v>
      </c>
      <c r="E7" s="28">
        <v>105</v>
      </c>
      <c r="F7" s="28">
        <v>105.2</v>
      </c>
      <c r="G7" s="28">
        <v>106.47</v>
      </c>
      <c r="H7" s="28">
        <v>118.12</v>
      </c>
      <c r="I7" s="28">
        <v>122.98</v>
      </c>
      <c r="J7" s="28">
        <v>129.19</v>
      </c>
      <c r="K7" s="28">
        <v>120</v>
      </c>
      <c r="L7" s="28">
        <v>120.36</v>
      </c>
      <c r="M7" s="28">
        <v>123.4</v>
      </c>
      <c r="N7" s="28">
        <v>129.96</v>
      </c>
      <c r="O7" s="28">
        <v>131.55000000000001</v>
      </c>
      <c r="P7" s="28">
        <v>126</v>
      </c>
      <c r="Q7" s="28">
        <v>126.07</v>
      </c>
      <c r="R7" s="28">
        <v>134.87</v>
      </c>
      <c r="S7" s="28">
        <v>117</v>
      </c>
      <c r="T7" s="28">
        <v>120</v>
      </c>
      <c r="U7" s="28">
        <v>139.93</v>
      </c>
      <c r="V7" s="28">
        <v>139.93</v>
      </c>
      <c r="W7" s="28">
        <v>130</v>
      </c>
      <c r="X7" s="28">
        <v>120</v>
      </c>
      <c r="Y7" s="28">
        <v>120.83</v>
      </c>
      <c r="Z7" s="29"/>
      <c r="AA7" s="30">
        <f>IF(SUM(GR_MAINLAND_MCP_SUM_SELL)&lt;&gt;0,AVERAGEIF(GR_MAINLAND_MCP_SUM_SELL,"&lt;&gt;"""),"")</f>
        <v>120.59166666666665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</v>
      </c>
      <c r="C10" s="42">
        <v>7</v>
      </c>
      <c r="D10" s="42">
        <v>7</v>
      </c>
      <c r="E10" s="42">
        <v>7</v>
      </c>
      <c r="F10" s="42">
        <v>7</v>
      </c>
      <c r="G10" s="42">
        <v>7</v>
      </c>
      <c r="H10" s="42">
        <v>7</v>
      </c>
      <c r="I10" s="42">
        <v>7</v>
      </c>
      <c r="J10" s="42">
        <v>7</v>
      </c>
      <c r="K10" s="42">
        <v>37</v>
      </c>
      <c r="L10" s="42">
        <v>67.576999999999998</v>
      </c>
      <c r="M10" s="42">
        <v>74</v>
      </c>
      <c r="N10" s="42">
        <v>67</v>
      </c>
      <c r="O10" s="42">
        <v>37</v>
      </c>
      <c r="P10" s="42">
        <v>57</v>
      </c>
      <c r="Q10" s="42">
        <v>87</v>
      </c>
      <c r="R10" s="42">
        <v>7</v>
      </c>
      <c r="S10" s="42">
        <v>77</v>
      </c>
      <c r="T10" s="42">
        <v>47</v>
      </c>
      <c r="U10" s="42">
        <v>109.37299999999999</v>
      </c>
      <c r="V10" s="42">
        <v>113.423</v>
      </c>
      <c r="W10" s="42">
        <v>47</v>
      </c>
      <c r="X10" s="42">
        <v>77</v>
      </c>
      <c r="Y10" s="42">
        <v>7</v>
      </c>
      <c r="Z10" s="43"/>
      <c r="AA10" s="44">
        <f>SUM(B10:Z10)</f>
        <v>974.37300000000005</v>
      </c>
    </row>
    <row r="11" spans="1:27" ht="24.95" customHeight="1" x14ac:dyDescent="0.2">
      <c r="A11" s="45" t="s">
        <v>7</v>
      </c>
      <c r="B11" s="46">
        <v>117.10599999999999</v>
      </c>
      <c r="C11" s="47">
        <v>116.34100000000001</v>
      </c>
      <c r="D11" s="47">
        <v>110.08699999999999</v>
      </c>
      <c r="E11" s="47">
        <v>123.322</v>
      </c>
      <c r="F11" s="47">
        <v>123.971</v>
      </c>
      <c r="G11" s="47">
        <v>126.895</v>
      </c>
      <c r="H11" s="47">
        <v>133.691</v>
      </c>
      <c r="I11" s="47">
        <v>104.35300000000001</v>
      </c>
      <c r="J11" s="47">
        <v>110.88200000000001</v>
      </c>
      <c r="K11" s="47">
        <v>100.104</v>
      </c>
      <c r="L11" s="47">
        <v>75.814999999999998</v>
      </c>
      <c r="M11" s="47">
        <v>73.269000000000005</v>
      </c>
      <c r="N11" s="47">
        <v>82.295999999999992</v>
      </c>
      <c r="O11" s="47">
        <v>96.284999999999997</v>
      </c>
      <c r="P11" s="47">
        <v>108.28700000000001</v>
      </c>
      <c r="Q11" s="47">
        <v>92.028999999999996</v>
      </c>
      <c r="R11" s="47">
        <v>110.36500000000001</v>
      </c>
      <c r="S11" s="47">
        <v>179.10599999999999</v>
      </c>
      <c r="T11" s="47">
        <v>146.97</v>
      </c>
      <c r="U11" s="47">
        <v>44.695999999999998</v>
      </c>
      <c r="V11" s="47">
        <v>40.192999999999998</v>
      </c>
      <c r="W11" s="47">
        <v>80.445999999999998</v>
      </c>
      <c r="X11" s="47">
        <v>136.97</v>
      </c>
      <c r="Y11" s="47">
        <v>167.68899999999999</v>
      </c>
      <c r="Z11" s="48"/>
      <c r="AA11" s="49">
        <f>SUM(B11:Z11)</f>
        <v>2601.1680000000001</v>
      </c>
    </row>
    <row r="12" spans="1:27" ht="24.95" customHeight="1" x14ac:dyDescent="0.2">
      <c r="A12" s="45" t="s">
        <v>8</v>
      </c>
      <c r="B12" s="46">
        <v>5</v>
      </c>
      <c r="C12" s="47">
        <v>5</v>
      </c>
      <c r="D12" s="47">
        <v>5</v>
      </c>
      <c r="E12" s="47">
        <v>5</v>
      </c>
      <c r="F12" s="47">
        <v>5</v>
      </c>
      <c r="G12" s="47">
        <v>5</v>
      </c>
      <c r="H12" s="47">
        <v>5</v>
      </c>
      <c r="I12" s="47">
        <v>43</v>
      </c>
      <c r="J12" s="47">
        <v>43</v>
      </c>
      <c r="K12" s="47">
        <v>43</v>
      </c>
      <c r="L12" s="47">
        <v>44</v>
      </c>
      <c r="M12" s="47">
        <v>46</v>
      </c>
      <c r="N12" s="47">
        <v>41</v>
      </c>
      <c r="O12" s="47">
        <v>30</v>
      </c>
      <c r="P12" s="47">
        <v>30</v>
      </c>
      <c r="Q12" s="47">
        <v>30</v>
      </c>
      <c r="R12" s="47">
        <v>30</v>
      </c>
      <c r="S12" s="47">
        <v>30</v>
      </c>
      <c r="T12" s="47">
        <v>30</v>
      </c>
      <c r="U12" s="47">
        <v>30</v>
      </c>
      <c r="V12" s="47">
        <v>30</v>
      </c>
      <c r="W12" s="47">
        <v>30</v>
      </c>
      <c r="X12" s="47">
        <v>30</v>
      </c>
      <c r="Y12" s="47">
        <v>5</v>
      </c>
      <c r="Z12" s="48"/>
      <c r="AA12" s="49">
        <f>SUM(B12:Z12)</f>
        <v>600</v>
      </c>
    </row>
    <row r="13" spans="1:27" ht="24.95" customHeight="1" x14ac:dyDescent="0.2">
      <c r="A13" s="50" t="s">
        <v>9</v>
      </c>
      <c r="B13" s="51">
        <v>62.987000000000009</v>
      </c>
      <c r="C13" s="52">
        <v>65.156999999999996</v>
      </c>
      <c r="D13" s="52">
        <v>60.782999999999987</v>
      </c>
      <c r="E13" s="52">
        <v>56.404000000000011</v>
      </c>
      <c r="F13" s="52">
        <v>54.111999999999995</v>
      </c>
      <c r="G13" s="52">
        <v>52.591999999999999</v>
      </c>
      <c r="H13" s="52">
        <v>46.414999999999999</v>
      </c>
      <c r="I13" s="52">
        <v>37.233000000000004</v>
      </c>
      <c r="J13" s="52">
        <v>39.986000000000004</v>
      </c>
      <c r="K13" s="52">
        <v>35.733000000000004</v>
      </c>
      <c r="L13" s="52">
        <v>29.798999999999996</v>
      </c>
      <c r="M13" s="52">
        <v>33.6</v>
      </c>
      <c r="N13" s="52">
        <v>42.815999999999995</v>
      </c>
      <c r="O13" s="52">
        <v>51.294000000000004</v>
      </c>
      <c r="P13" s="52">
        <v>51.158999999999999</v>
      </c>
      <c r="Q13" s="52">
        <v>41.028999999999996</v>
      </c>
      <c r="R13" s="52">
        <v>35.623999999999995</v>
      </c>
      <c r="S13" s="52">
        <v>27.96</v>
      </c>
      <c r="T13" s="52">
        <v>13.965</v>
      </c>
      <c r="U13" s="52">
        <v>15.605</v>
      </c>
      <c r="V13" s="52">
        <v>13.225</v>
      </c>
      <c r="W13" s="52">
        <v>19.785</v>
      </c>
      <c r="X13" s="52">
        <v>14.728</v>
      </c>
      <c r="Y13" s="52">
        <v>25.227999999999998</v>
      </c>
      <c r="Z13" s="53"/>
      <c r="AA13" s="54">
        <f>SUM(B13:Z13)</f>
        <v>927.21900000000005</v>
      </c>
    </row>
    <row r="14" spans="1:27" ht="30" customHeight="1" thickBot="1" x14ac:dyDescent="0.25">
      <c r="A14" s="55" t="s">
        <v>10</v>
      </c>
      <c r="B14" s="56">
        <f>IF(LEN(B$2)&gt;0,SUM(B10:B13),"")</f>
        <v>192.09300000000002</v>
      </c>
      <c r="C14" s="57">
        <f t="shared" ref="C14:Z14" si="0">IF(LEN(C$2)&gt;0,SUM(C10:C13),"")</f>
        <v>193.49799999999999</v>
      </c>
      <c r="D14" s="57">
        <f t="shared" si="0"/>
        <v>182.86999999999998</v>
      </c>
      <c r="E14" s="57">
        <f t="shared" si="0"/>
        <v>191.726</v>
      </c>
      <c r="F14" s="57">
        <f t="shared" si="0"/>
        <v>190.083</v>
      </c>
      <c r="G14" s="57">
        <f t="shared" si="0"/>
        <v>191.48699999999997</v>
      </c>
      <c r="H14" s="57">
        <f t="shared" si="0"/>
        <v>192.10599999999999</v>
      </c>
      <c r="I14" s="57">
        <f t="shared" si="0"/>
        <v>191.58600000000001</v>
      </c>
      <c r="J14" s="57">
        <f t="shared" si="0"/>
        <v>200.86799999999999</v>
      </c>
      <c r="K14" s="57">
        <f t="shared" si="0"/>
        <v>215.83699999999999</v>
      </c>
      <c r="L14" s="57">
        <f t="shared" si="0"/>
        <v>217.191</v>
      </c>
      <c r="M14" s="57">
        <f t="shared" si="0"/>
        <v>226.869</v>
      </c>
      <c r="N14" s="57">
        <f t="shared" si="0"/>
        <v>233.11199999999999</v>
      </c>
      <c r="O14" s="57">
        <f t="shared" si="0"/>
        <v>214.57900000000001</v>
      </c>
      <c r="P14" s="57">
        <f t="shared" si="0"/>
        <v>246.446</v>
      </c>
      <c r="Q14" s="57">
        <f t="shared" si="0"/>
        <v>250.05799999999999</v>
      </c>
      <c r="R14" s="57">
        <f t="shared" si="0"/>
        <v>182.989</v>
      </c>
      <c r="S14" s="57">
        <f t="shared" si="0"/>
        <v>314.06599999999997</v>
      </c>
      <c r="T14" s="57">
        <f t="shared" si="0"/>
        <v>237.935</v>
      </c>
      <c r="U14" s="57">
        <f t="shared" si="0"/>
        <v>199.67399999999998</v>
      </c>
      <c r="V14" s="57">
        <f t="shared" si="0"/>
        <v>196.84099999999998</v>
      </c>
      <c r="W14" s="57">
        <f t="shared" si="0"/>
        <v>177.23099999999999</v>
      </c>
      <c r="X14" s="57">
        <f t="shared" si="0"/>
        <v>258.69799999999998</v>
      </c>
      <c r="Y14" s="57">
        <f t="shared" si="0"/>
        <v>204.917</v>
      </c>
      <c r="Z14" s="58" t="str">
        <f t="shared" si="0"/>
        <v/>
      </c>
      <c r="AA14" s="59">
        <f>SUM(AA9:AA13)</f>
        <v>5102.76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14.57</v>
      </c>
      <c r="C17" s="67">
        <v>14.57</v>
      </c>
      <c r="D17" s="67">
        <v>14.57</v>
      </c>
      <c r="E17" s="67">
        <v>8.11</v>
      </c>
      <c r="F17" s="67">
        <v>8.11</v>
      </c>
      <c r="G17" s="67">
        <v>8.11</v>
      </c>
      <c r="H17" s="67">
        <v>8.14</v>
      </c>
      <c r="I17" s="67">
        <v>8.15</v>
      </c>
      <c r="J17" s="67">
        <v>8.15</v>
      </c>
      <c r="K17" s="67">
        <v>9.3000000000000007</v>
      </c>
      <c r="L17" s="67">
        <v>9.3000000000000007</v>
      </c>
      <c r="M17" s="67">
        <v>9.3000000000000007</v>
      </c>
      <c r="N17" s="67">
        <v>7</v>
      </c>
      <c r="O17" s="67">
        <v>7</v>
      </c>
      <c r="P17" s="67">
        <v>7</v>
      </c>
      <c r="Q17" s="67">
        <v>7</v>
      </c>
      <c r="R17" s="67">
        <v>9.2200000000000006</v>
      </c>
      <c r="S17" s="67">
        <v>9.2200000000000006</v>
      </c>
      <c r="T17" s="67">
        <v>9.2200000000000006</v>
      </c>
      <c r="U17" s="67">
        <v>8.67</v>
      </c>
      <c r="V17" s="67">
        <v>8.67</v>
      </c>
      <c r="W17" s="67">
        <v>8.67</v>
      </c>
      <c r="X17" s="67">
        <v>7</v>
      </c>
      <c r="Y17" s="67">
        <v>8.67</v>
      </c>
      <c r="Z17" s="68"/>
      <c r="AA17" s="69">
        <f>SUM(B17:Z17)</f>
        <v>217.71999999999994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0.189</v>
      </c>
      <c r="W19" s="76"/>
      <c r="X19" s="76"/>
      <c r="Y19" s="76">
        <v>0.50900000000000001</v>
      </c>
      <c r="Z19" s="73"/>
      <c r="AA19" s="74">
        <f>SUM(B19:Z19)</f>
        <v>0.69799999999999995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14.57</v>
      </c>
      <c r="C22" s="83">
        <f t="shared" ref="C22:Z22" si="1">IF(LEN(C$2)&gt;0,SUM(C17:C21),"")</f>
        <v>14.57</v>
      </c>
      <c r="D22" s="83">
        <f t="shared" si="1"/>
        <v>14.57</v>
      </c>
      <c r="E22" s="83">
        <f t="shared" si="1"/>
        <v>8.11</v>
      </c>
      <c r="F22" s="83">
        <f t="shared" si="1"/>
        <v>8.11</v>
      </c>
      <c r="G22" s="83">
        <f t="shared" si="1"/>
        <v>8.11</v>
      </c>
      <c r="H22" s="83">
        <f t="shared" si="1"/>
        <v>8.14</v>
      </c>
      <c r="I22" s="83">
        <f t="shared" si="1"/>
        <v>8.15</v>
      </c>
      <c r="J22" s="83">
        <f t="shared" si="1"/>
        <v>8.15</v>
      </c>
      <c r="K22" s="83">
        <f t="shared" si="1"/>
        <v>9.3000000000000007</v>
      </c>
      <c r="L22" s="83">
        <f t="shared" si="1"/>
        <v>9.3000000000000007</v>
      </c>
      <c r="M22" s="83">
        <f t="shared" si="1"/>
        <v>9.3000000000000007</v>
      </c>
      <c r="N22" s="83">
        <f t="shared" si="1"/>
        <v>7</v>
      </c>
      <c r="O22" s="83">
        <f t="shared" si="1"/>
        <v>7</v>
      </c>
      <c r="P22" s="83">
        <f t="shared" si="1"/>
        <v>7</v>
      </c>
      <c r="Q22" s="83">
        <f t="shared" si="1"/>
        <v>7</v>
      </c>
      <c r="R22" s="83">
        <f t="shared" si="1"/>
        <v>9.2200000000000006</v>
      </c>
      <c r="S22" s="83">
        <f t="shared" si="1"/>
        <v>9.2200000000000006</v>
      </c>
      <c r="T22" s="83">
        <f t="shared" si="1"/>
        <v>9.2200000000000006</v>
      </c>
      <c r="U22" s="83">
        <f t="shared" si="1"/>
        <v>8.67</v>
      </c>
      <c r="V22" s="83">
        <f t="shared" si="1"/>
        <v>8.859</v>
      </c>
      <c r="W22" s="83">
        <f t="shared" si="1"/>
        <v>8.67</v>
      </c>
      <c r="X22" s="83">
        <f t="shared" si="1"/>
        <v>7</v>
      </c>
      <c r="Y22" s="83">
        <f t="shared" si="1"/>
        <v>9.1790000000000003</v>
      </c>
      <c r="Z22" s="84" t="str">
        <f t="shared" si="1"/>
        <v/>
      </c>
      <c r="AA22" s="85">
        <f>SUM(AA17:AA21)</f>
        <v>218.41799999999995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206.66300000000001</v>
      </c>
      <c r="C26" s="72">
        <v>208.06800000000001</v>
      </c>
      <c r="D26" s="72">
        <v>197.44</v>
      </c>
      <c r="E26" s="72">
        <v>199.83600000000001</v>
      </c>
      <c r="F26" s="72">
        <v>198.19300000000001</v>
      </c>
      <c r="G26" s="72">
        <v>199.59700000000001</v>
      </c>
      <c r="H26" s="72">
        <v>200.24600000000001</v>
      </c>
      <c r="I26" s="72">
        <v>199.73599999999999</v>
      </c>
      <c r="J26" s="72">
        <v>209.018</v>
      </c>
      <c r="K26" s="72">
        <v>225.137</v>
      </c>
      <c r="L26" s="72">
        <v>226.49100000000001</v>
      </c>
      <c r="M26" s="72">
        <v>236.16900000000001</v>
      </c>
      <c r="N26" s="72">
        <v>240.11199999999999</v>
      </c>
      <c r="O26" s="72">
        <v>221.57900000000001</v>
      </c>
      <c r="P26" s="72">
        <v>253.446</v>
      </c>
      <c r="Q26" s="72">
        <v>257.05799999999999</v>
      </c>
      <c r="R26" s="72">
        <v>192.209</v>
      </c>
      <c r="S26" s="72">
        <v>323.286</v>
      </c>
      <c r="T26" s="72">
        <v>247.155</v>
      </c>
      <c r="U26" s="72">
        <v>208.34399999999999</v>
      </c>
      <c r="V26" s="72">
        <v>205.7</v>
      </c>
      <c r="W26" s="72">
        <v>185.90100000000001</v>
      </c>
      <c r="X26" s="72">
        <v>265.69799999999998</v>
      </c>
      <c r="Y26" s="72">
        <v>214.096</v>
      </c>
      <c r="Z26" s="73"/>
      <c r="AA26" s="74">
        <f>SUM(B26:Z26)</f>
        <v>5321.1779999999999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206.66300000000001</v>
      </c>
      <c r="C28" s="57">
        <f t="shared" ref="C28:Z28" si="2">IF(LEN(C$2)&gt;0,SUM(C25:C27),"")</f>
        <v>208.06800000000001</v>
      </c>
      <c r="D28" s="57">
        <f t="shared" si="2"/>
        <v>197.44</v>
      </c>
      <c r="E28" s="57">
        <f t="shared" si="2"/>
        <v>199.83600000000001</v>
      </c>
      <c r="F28" s="57">
        <f t="shared" si="2"/>
        <v>198.19300000000001</v>
      </c>
      <c r="G28" s="57">
        <f t="shared" si="2"/>
        <v>199.59700000000001</v>
      </c>
      <c r="H28" s="57">
        <f t="shared" si="2"/>
        <v>200.24600000000001</v>
      </c>
      <c r="I28" s="57">
        <f t="shared" si="2"/>
        <v>199.73599999999999</v>
      </c>
      <c r="J28" s="57">
        <f t="shared" si="2"/>
        <v>209.018</v>
      </c>
      <c r="K28" s="57">
        <f t="shared" si="2"/>
        <v>225.137</v>
      </c>
      <c r="L28" s="57">
        <f t="shared" si="2"/>
        <v>226.49100000000001</v>
      </c>
      <c r="M28" s="57">
        <f t="shared" si="2"/>
        <v>236.16900000000001</v>
      </c>
      <c r="N28" s="57">
        <f t="shared" si="2"/>
        <v>240.11199999999999</v>
      </c>
      <c r="O28" s="57">
        <f t="shared" si="2"/>
        <v>221.57900000000001</v>
      </c>
      <c r="P28" s="57">
        <f t="shared" si="2"/>
        <v>253.446</v>
      </c>
      <c r="Q28" s="57">
        <f t="shared" si="2"/>
        <v>257.05799999999999</v>
      </c>
      <c r="R28" s="57">
        <f t="shared" si="2"/>
        <v>192.209</v>
      </c>
      <c r="S28" s="57">
        <f t="shared" si="2"/>
        <v>323.286</v>
      </c>
      <c r="T28" s="57">
        <f t="shared" si="2"/>
        <v>247.155</v>
      </c>
      <c r="U28" s="57">
        <f t="shared" si="2"/>
        <v>208.34399999999999</v>
      </c>
      <c r="V28" s="57">
        <f t="shared" si="2"/>
        <v>205.7</v>
      </c>
      <c r="W28" s="57">
        <f t="shared" si="2"/>
        <v>185.90100000000001</v>
      </c>
      <c r="X28" s="57">
        <f t="shared" si="2"/>
        <v>265.69799999999998</v>
      </c>
      <c r="Y28" s="57">
        <f t="shared" si="2"/>
        <v>214.096</v>
      </c>
      <c r="Z28" s="58" t="str">
        <f t="shared" si="2"/>
        <v/>
      </c>
      <c r="AA28" s="59">
        <f>SUM(AA25:AA27)</f>
        <v>5321.1779999999999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206.66300000000001</v>
      </c>
      <c r="C47" s="83">
        <f t="shared" ref="C47:Z47" si="8">IF(LEN(C$2)&gt;0,C14+C22+C36,"")</f>
        <v>208.06799999999998</v>
      </c>
      <c r="D47" s="83">
        <f t="shared" si="8"/>
        <v>197.43999999999997</v>
      </c>
      <c r="E47" s="83">
        <f t="shared" si="8"/>
        <v>199.83600000000001</v>
      </c>
      <c r="F47" s="83">
        <f t="shared" si="8"/>
        <v>198.19299999999998</v>
      </c>
      <c r="G47" s="83">
        <f t="shared" si="8"/>
        <v>199.59699999999998</v>
      </c>
      <c r="H47" s="83">
        <f t="shared" si="8"/>
        <v>200.24599999999998</v>
      </c>
      <c r="I47" s="83">
        <f t="shared" si="8"/>
        <v>199.73600000000002</v>
      </c>
      <c r="J47" s="83">
        <f t="shared" si="8"/>
        <v>209.018</v>
      </c>
      <c r="K47" s="83">
        <f t="shared" si="8"/>
        <v>225.137</v>
      </c>
      <c r="L47" s="83">
        <f t="shared" si="8"/>
        <v>226.49100000000001</v>
      </c>
      <c r="M47" s="83">
        <f t="shared" si="8"/>
        <v>236.16900000000001</v>
      </c>
      <c r="N47" s="83">
        <f t="shared" si="8"/>
        <v>240.11199999999999</v>
      </c>
      <c r="O47" s="83">
        <f t="shared" si="8"/>
        <v>221.57900000000001</v>
      </c>
      <c r="P47" s="83">
        <f t="shared" si="8"/>
        <v>253.446</v>
      </c>
      <c r="Q47" s="83">
        <f t="shared" si="8"/>
        <v>257.05799999999999</v>
      </c>
      <c r="R47" s="83">
        <f t="shared" si="8"/>
        <v>192.209</v>
      </c>
      <c r="S47" s="83">
        <f t="shared" si="8"/>
        <v>323.286</v>
      </c>
      <c r="T47" s="83">
        <f t="shared" si="8"/>
        <v>247.155</v>
      </c>
      <c r="U47" s="83">
        <f t="shared" si="8"/>
        <v>208.34399999999997</v>
      </c>
      <c r="V47" s="83">
        <f t="shared" si="8"/>
        <v>205.7</v>
      </c>
      <c r="W47" s="83">
        <f t="shared" si="8"/>
        <v>185.90099999999998</v>
      </c>
      <c r="X47" s="83">
        <f t="shared" si="8"/>
        <v>265.69799999999998</v>
      </c>
      <c r="Y47" s="83">
        <f t="shared" si="8"/>
        <v>214.096</v>
      </c>
      <c r="Z47" s="84" t="str">
        <f t="shared" si="8"/>
        <v/>
      </c>
      <c r="AA47" s="100">
        <f>SUM(B47:Z47)</f>
        <v>5321.1779999999999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206.66300000000001</v>
      </c>
      <c r="C4" s="18">
        <v>208.06800000000001</v>
      </c>
      <c r="D4" s="18">
        <v>197.44</v>
      </c>
      <c r="E4" s="18">
        <v>199.83599999999998</v>
      </c>
      <c r="F4" s="18">
        <v>198.19300000000001</v>
      </c>
      <c r="G4" s="18">
        <v>199.59699999999998</v>
      </c>
      <c r="H4" s="18">
        <v>200.24600000000001</v>
      </c>
      <c r="I4" s="18">
        <v>199.73600000000002</v>
      </c>
      <c r="J4" s="18">
        <v>209.018</v>
      </c>
      <c r="K4" s="18">
        <v>225.13699999999997</v>
      </c>
      <c r="L4" s="18">
        <v>226.49100000000001</v>
      </c>
      <c r="M4" s="18">
        <v>236.16900000000001</v>
      </c>
      <c r="N4" s="18">
        <v>240.11199999999999</v>
      </c>
      <c r="O4" s="18">
        <v>221.57900000000001</v>
      </c>
      <c r="P4" s="18">
        <v>253.446</v>
      </c>
      <c r="Q4" s="18">
        <v>257.05799999999999</v>
      </c>
      <c r="R4" s="18">
        <v>192.209</v>
      </c>
      <c r="S4" s="18">
        <v>323.28600000000006</v>
      </c>
      <c r="T4" s="18">
        <v>247.155</v>
      </c>
      <c r="U4" s="18">
        <v>208.34399999999999</v>
      </c>
      <c r="V4" s="18">
        <v>205.70000000000002</v>
      </c>
      <c r="W4" s="18">
        <v>185.90100000000001</v>
      </c>
      <c r="X4" s="18">
        <v>265.69799999999998</v>
      </c>
      <c r="Y4" s="18">
        <v>214.096</v>
      </c>
      <c r="Z4" s="19"/>
      <c r="AA4" s="20">
        <f>SUM(B4:Z4)</f>
        <v>5321.1779999999999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</v>
      </c>
      <c r="C7" s="28">
        <v>102.89</v>
      </c>
      <c r="D7" s="28">
        <v>100.55</v>
      </c>
      <c r="E7" s="28">
        <v>105</v>
      </c>
      <c r="F7" s="28">
        <v>105.2</v>
      </c>
      <c r="G7" s="28">
        <v>106.47</v>
      </c>
      <c r="H7" s="28">
        <v>118.12</v>
      </c>
      <c r="I7" s="28">
        <v>122.98</v>
      </c>
      <c r="J7" s="28">
        <v>129.19</v>
      </c>
      <c r="K7" s="28">
        <v>120</v>
      </c>
      <c r="L7" s="28">
        <v>120.36</v>
      </c>
      <c r="M7" s="28">
        <v>123.4</v>
      </c>
      <c r="N7" s="28">
        <v>129.96</v>
      </c>
      <c r="O7" s="28">
        <v>131.55000000000001</v>
      </c>
      <c r="P7" s="28">
        <v>126</v>
      </c>
      <c r="Q7" s="28">
        <v>126.07</v>
      </c>
      <c r="R7" s="28">
        <v>134.87</v>
      </c>
      <c r="S7" s="28">
        <v>117</v>
      </c>
      <c r="T7" s="28">
        <v>120</v>
      </c>
      <c r="U7" s="28">
        <v>139.93</v>
      </c>
      <c r="V7" s="28">
        <v>139.93</v>
      </c>
      <c r="W7" s="28">
        <v>130</v>
      </c>
      <c r="X7" s="28">
        <v>120</v>
      </c>
      <c r="Y7" s="28">
        <v>120.83</v>
      </c>
      <c r="Z7" s="29"/>
      <c r="AA7" s="30">
        <v>120.59166666666665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</v>
      </c>
      <c r="C11" s="47">
        <v>5</v>
      </c>
      <c r="D11" s="47">
        <v>5</v>
      </c>
      <c r="E11" s="47">
        <v>5</v>
      </c>
      <c r="F11" s="47">
        <v>5</v>
      </c>
      <c r="G11" s="47">
        <v>5</v>
      </c>
      <c r="H11" s="47">
        <v>5</v>
      </c>
      <c r="I11" s="47"/>
      <c r="J11" s="47"/>
      <c r="K11" s="47">
        <v>28.661000000000001</v>
      </c>
      <c r="L11" s="47"/>
      <c r="M11" s="47"/>
      <c r="N11" s="47"/>
      <c r="O11" s="47"/>
      <c r="P11" s="47"/>
      <c r="Q11" s="47"/>
      <c r="R11" s="47"/>
      <c r="S11" s="47">
        <v>100</v>
      </c>
      <c r="T11" s="47">
        <v>6.6340000000000003</v>
      </c>
      <c r="U11" s="47"/>
      <c r="V11" s="47"/>
      <c r="W11" s="47"/>
      <c r="X11" s="47">
        <v>48.82</v>
      </c>
      <c r="Y11" s="47"/>
      <c r="Z11" s="48"/>
      <c r="AA11" s="49">
        <f>SUM(B11:Z11)</f>
        <v>219.11500000000001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5</v>
      </c>
      <c r="C14" s="57">
        <f t="shared" ref="C14:Z14" si="0">IF(LEN(C$2)&gt;0,SUM(C10:C13),"")</f>
        <v>5</v>
      </c>
      <c r="D14" s="57">
        <f t="shared" si="0"/>
        <v>5</v>
      </c>
      <c r="E14" s="57">
        <f t="shared" si="0"/>
        <v>5</v>
      </c>
      <c r="F14" s="57">
        <f t="shared" si="0"/>
        <v>5</v>
      </c>
      <c r="G14" s="57">
        <f t="shared" si="0"/>
        <v>5</v>
      </c>
      <c r="H14" s="57">
        <f t="shared" si="0"/>
        <v>5</v>
      </c>
      <c r="I14" s="57">
        <f t="shared" si="0"/>
        <v>0</v>
      </c>
      <c r="J14" s="57">
        <f t="shared" si="0"/>
        <v>0</v>
      </c>
      <c r="K14" s="57">
        <f t="shared" si="0"/>
        <v>28.661000000000001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100</v>
      </c>
      <c r="T14" s="57">
        <f t="shared" si="0"/>
        <v>6.6340000000000003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48.82</v>
      </c>
      <c r="Y14" s="57">
        <f t="shared" si="0"/>
        <v>0</v>
      </c>
      <c r="Z14" s="58" t="str">
        <f t="shared" si="0"/>
        <v/>
      </c>
      <c r="AA14" s="59">
        <f>SUM(AA9:AA13)</f>
        <v>219.11500000000001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2.7869999999999999</v>
      </c>
      <c r="M18" s="72"/>
      <c r="N18" s="72"/>
      <c r="O18" s="72"/>
      <c r="P18" s="72"/>
      <c r="Q18" s="72"/>
      <c r="R18" s="72"/>
      <c r="S18" s="72"/>
      <c r="T18" s="72"/>
      <c r="U18" s="72"/>
      <c r="V18" s="72">
        <v>1.07</v>
      </c>
      <c r="W18" s="72"/>
      <c r="X18" s="72">
        <v>1.504</v>
      </c>
      <c r="Y18" s="72">
        <v>0.95599999999999996</v>
      </c>
      <c r="Z18" s="73"/>
      <c r="AA18" s="74">
        <f>SUM(B18:Z18)</f>
        <v>6.3170000000000002</v>
      </c>
    </row>
    <row r="19" spans="1:27" ht="24.95" customHeight="1" x14ac:dyDescent="0.2">
      <c r="A19" s="70" t="s">
        <v>14</v>
      </c>
      <c r="B19" s="75">
        <v>201.66300000000001</v>
      </c>
      <c r="C19" s="76">
        <v>203.06800000000001</v>
      </c>
      <c r="D19" s="76">
        <v>192.44</v>
      </c>
      <c r="E19" s="76">
        <v>194.83599999999998</v>
      </c>
      <c r="F19" s="76">
        <v>193.19300000000001</v>
      </c>
      <c r="G19" s="76">
        <v>194.59699999999998</v>
      </c>
      <c r="H19" s="76">
        <v>195.24600000000001</v>
      </c>
      <c r="I19" s="76">
        <v>199.73600000000002</v>
      </c>
      <c r="J19" s="76">
        <v>209.018</v>
      </c>
      <c r="K19" s="76">
        <v>196.47599999999997</v>
      </c>
      <c r="L19" s="76">
        <v>223.70400000000001</v>
      </c>
      <c r="M19" s="76">
        <v>236.16900000000001</v>
      </c>
      <c r="N19" s="76">
        <v>240.11199999999999</v>
      </c>
      <c r="O19" s="76">
        <v>221.57900000000001</v>
      </c>
      <c r="P19" s="76">
        <v>253.446</v>
      </c>
      <c r="Q19" s="76">
        <v>257.05799999999999</v>
      </c>
      <c r="R19" s="76">
        <v>192.209</v>
      </c>
      <c r="S19" s="76">
        <v>223.286</v>
      </c>
      <c r="T19" s="76">
        <v>240.52100000000002</v>
      </c>
      <c r="U19" s="76">
        <v>208.34399999999999</v>
      </c>
      <c r="V19" s="76">
        <v>204.63</v>
      </c>
      <c r="W19" s="76">
        <v>185.90100000000001</v>
      </c>
      <c r="X19" s="76">
        <v>215.37400000000002</v>
      </c>
      <c r="Y19" s="76">
        <v>213.14</v>
      </c>
      <c r="Z19" s="73"/>
      <c r="AA19" s="74">
        <f>SUM(B19:Z19)</f>
        <v>5095.7460000000001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201.66300000000001</v>
      </c>
      <c r="C22" s="83">
        <f t="shared" si="1"/>
        <v>203.06800000000001</v>
      </c>
      <c r="D22" s="83">
        <f t="shared" si="1"/>
        <v>192.44</v>
      </c>
      <c r="E22" s="83">
        <f t="shared" si="1"/>
        <v>194.83599999999998</v>
      </c>
      <c r="F22" s="83">
        <f t="shared" si="1"/>
        <v>193.19300000000001</v>
      </c>
      <c r="G22" s="83">
        <f t="shared" si="1"/>
        <v>194.59699999999998</v>
      </c>
      <c r="H22" s="83">
        <f t="shared" si="1"/>
        <v>195.24600000000001</v>
      </c>
      <c r="I22" s="83">
        <f t="shared" si="1"/>
        <v>199.73600000000002</v>
      </c>
      <c r="J22" s="83">
        <f t="shared" si="1"/>
        <v>209.018</v>
      </c>
      <c r="K22" s="83">
        <f t="shared" si="1"/>
        <v>196.47599999999997</v>
      </c>
      <c r="L22" s="83">
        <f t="shared" si="1"/>
        <v>226.49100000000001</v>
      </c>
      <c r="M22" s="83">
        <f t="shared" si="1"/>
        <v>236.16900000000001</v>
      </c>
      <c r="N22" s="83">
        <f t="shared" si="1"/>
        <v>240.11199999999999</v>
      </c>
      <c r="O22" s="83">
        <f t="shared" si="1"/>
        <v>221.57900000000001</v>
      </c>
      <c r="P22" s="83">
        <f t="shared" si="1"/>
        <v>253.446</v>
      </c>
      <c r="Q22" s="83">
        <f t="shared" si="1"/>
        <v>257.05799999999999</v>
      </c>
      <c r="R22" s="83">
        <f t="shared" si="1"/>
        <v>192.209</v>
      </c>
      <c r="S22" s="83">
        <f t="shared" si="1"/>
        <v>223.286</v>
      </c>
      <c r="T22" s="83">
        <f t="shared" si="1"/>
        <v>240.52100000000002</v>
      </c>
      <c r="U22" s="83">
        <f t="shared" si="1"/>
        <v>208.34399999999999</v>
      </c>
      <c r="V22" s="83">
        <f t="shared" si="1"/>
        <v>205.7</v>
      </c>
      <c r="W22" s="83">
        <f t="shared" si="1"/>
        <v>185.90100000000001</v>
      </c>
      <c r="X22" s="83">
        <f t="shared" si="1"/>
        <v>216.87800000000001</v>
      </c>
      <c r="Y22" s="83">
        <f t="shared" si="1"/>
        <v>214.09599999999998</v>
      </c>
      <c r="Z22" s="84">
        <f t="shared" si="1"/>
        <v>0</v>
      </c>
      <c r="AA22" s="85">
        <f t="shared" si="1"/>
        <v>5102.0630000000001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206.66300000000001</v>
      </c>
      <c r="C26" s="72">
        <v>208.06800000000001</v>
      </c>
      <c r="D26" s="72">
        <v>197.44</v>
      </c>
      <c r="E26" s="72">
        <v>199.83600000000001</v>
      </c>
      <c r="F26" s="72">
        <v>198.19300000000001</v>
      </c>
      <c r="G26" s="72">
        <v>199.59700000000001</v>
      </c>
      <c r="H26" s="72">
        <v>200.24600000000001</v>
      </c>
      <c r="I26" s="72">
        <v>199.73599999999999</v>
      </c>
      <c r="J26" s="72">
        <v>209.018</v>
      </c>
      <c r="K26" s="72">
        <v>225.137</v>
      </c>
      <c r="L26" s="72">
        <v>226.49100000000001</v>
      </c>
      <c r="M26" s="72">
        <v>236.16900000000001</v>
      </c>
      <c r="N26" s="72">
        <v>240.11199999999999</v>
      </c>
      <c r="O26" s="72">
        <v>221.57900000000001</v>
      </c>
      <c r="P26" s="72">
        <v>253.446</v>
      </c>
      <c r="Q26" s="72">
        <v>257.05799999999999</v>
      </c>
      <c r="R26" s="72">
        <v>192.209</v>
      </c>
      <c r="S26" s="72">
        <v>323.286</v>
      </c>
      <c r="T26" s="72">
        <v>247.155</v>
      </c>
      <c r="U26" s="72">
        <v>208.34399999999999</v>
      </c>
      <c r="V26" s="72">
        <v>205.7</v>
      </c>
      <c r="W26" s="72">
        <v>185.90100000000001</v>
      </c>
      <c r="X26" s="72">
        <v>265.69799999999998</v>
      </c>
      <c r="Y26" s="72">
        <v>214.096</v>
      </c>
      <c r="Z26" s="73"/>
      <c r="AA26" s="74">
        <f>SUM(B26:Z26)</f>
        <v>5321.1779999999999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206.66300000000001</v>
      </c>
      <c r="C28" s="57">
        <f t="shared" si="2"/>
        <v>208.06800000000001</v>
      </c>
      <c r="D28" s="57">
        <f t="shared" si="2"/>
        <v>197.44</v>
      </c>
      <c r="E28" s="57">
        <f t="shared" si="2"/>
        <v>199.83600000000001</v>
      </c>
      <c r="F28" s="57">
        <f t="shared" si="2"/>
        <v>198.19300000000001</v>
      </c>
      <c r="G28" s="57">
        <f t="shared" si="2"/>
        <v>199.59700000000001</v>
      </c>
      <c r="H28" s="57">
        <f t="shared" si="2"/>
        <v>200.24600000000001</v>
      </c>
      <c r="I28" s="57">
        <f t="shared" si="2"/>
        <v>199.73599999999999</v>
      </c>
      <c r="J28" s="57">
        <f t="shared" si="2"/>
        <v>209.018</v>
      </c>
      <c r="K28" s="57">
        <f t="shared" si="2"/>
        <v>225.137</v>
      </c>
      <c r="L28" s="57">
        <f t="shared" si="2"/>
        <v>226.49100000000001</v>
      </c>
      <c r="M28" s="57">
        <f t="shared" si="2"/>
        <v>236.16900000000001</v>
      </c>
      <c r="N28" s="57">
        <f t="shared" si="2"/>
        <v>240.11199999999999</v>
      </c>
      <c r="O28" s="57">
        <f t="shared" si="2"/>
        <v>221.57900000000001</v>
      </c>
      <c r="P28" s="57">
        <f t="shared" si="2"/>
        <v>253.446</v>
      </c>
      <c r="Q28" s="57">
        <f t="shared" si="2"/>
        <v>257.05799999999999</v>
      </c>
      <c r="R28" s="57">
        <f t="shared" si="2"/>
        <v>192.209</v>
      </c>
      <c r="S28" s="57">
        <f t="shared" si="2"/>
        <v>323.286</v>
      </c>
      <c r="T28" s="57">
        <f t="shared" si="2"/>
        <v>247.155</v>
      </c>
      <c r="U28" s="57">
        <f t="shared" si="2"/>
        <v>208.34399999999999</v>
      </c>
      <c r="V28" s="57">
        <f t="shared" si="2"/>
        <v>205.7</v>
      </c>
      <c r="W28" s="57">
        <f t="shared" si="2"/>
        <v>185.90100000000001</v>
      </c>
      <c r="X28" s="57">
        <f t="shared" si="2"/>
        <v>265.69799999999998</v>
      </c>
      <c r="Y28" s="57">
        <f t="shared" si="2"/>
        <v>214.096</v>
      </c>
      <c r="Z28" s="58">
        <f t="shared" si="2"/>
        <v>0</v>
      </c>
      <c r="AA28" s="59">
        <f t="shared" si="2"/>
        <v>5321.1779999999999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206.66300000000001</v>
      </c>
      <c r="C47" s="83">
        <f t="shared" ref="C47:Z47" si="8">SUM(C10:C13)+C22+C36</f>
        <v>208.06800000000001</v>
      </c>
      <c r="D47" s="83">
        <f t="shared" si="8"/>
        <v>197.44</v>
      </c>
      <c r="E47" s="83">
        <f t="shared" si="8"/>
        <v>199.83599999999998</v>
      </c>
      <c r="F47" s="83">
        <f t="shared" si="8"/>
        <v>198.19300000000001</v>
      </c>
      <c r="G47" s="83">
        <f t="shared" si="8"/>
        <v>199.59699999999998</v>
      </c>
      <c r="H47" s="83">
        <f t="shared" si="8"/>
        <v>200.24600000000001</v>
      </c>
      <c r="I47" s="83">
        <f t="shared" si="8"/>
        <v>199.73600000000002</v>
      </c>
      <c r="J47" s="83">
        <f t="shared" si="8"/>
        <v>209.018</v>
      </c>
      <c r="K47" s="83">
        <f t="shared" si="8"/>
        <v>225.13699999999997</v>
      </c>
      <c r="L47" s="83">
        <f t="shared" si="8"/>
        <v>226.49100000000001</v>
      </c>
      <c r="M47" s="83">
        <f t="shared" si="8"/>
        <v>236.16900000000001</v>
      </c>
      <c r="N47" s="83">
        <f t="shared" si="8"/>
        <v>240.11199999999999</v>
      </c>
      <c r="O47" s="83">
        <f t="shared" si="8"/>
        <v>221.57900000000001</v>
      </c>
      <c r="P47" s="83">
        <f t="shared" si="8"/>
        <v>253.446</v>
      </c>
      <c r="Q47" s="83">
        <f t="shared" si="8"/>
        <v>257.05799999999999</v>
      </c>
      <c r="R47" s="83">
        <f t="shared" si="8"/>
        <v>192.209</v>
      </c>
      <c r="S47" s="83">
        <f t="shared" si="8"/>
        <v>323.286</v>
      </c>
      <c r="T47" s="83">
        <f t="shared" si="8"/>
        <v>247.15500000000003</v>
      </c>
      <c r="U47" s="83">
        <f t="shared" si="8"/>
        <v>208.34399999999999</v>
      </c>
      <c r="V47" s="83">
        <f t="shared" si="8"/>
        <v>205.7</v>
      </c>
      <c r="W47" s="83">
        <f t="shared" si="8"/>
        <v>185.90100000000001</v>
      </c>
      <c r="X47" s="83">
        <f t="shared" si="8"/>
        <v>265.69800000000004</v>
      </c>
      <c r="Y47" s="83">
        <f t="shared" si="8"/>
        <v>214.09599999999998</v>
      </c>
      <c r="Z47" s="84">
        <f t="shared" si="8"/>
        <v>0</v>
      </c>
      <c r="AA47" s="100">
        <f>SUM(B47:Z47)</f>
        <v>5321.1779999999999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2021-06-22T12:56:09Z</dcterms:created>
  <dcterms:modified xsi:type="dcterms:W3CDTF">2021-06-22T12:56:10Z</dcterms:modified>
</cp:coreProperties>
</file>