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<sst xmlns="http://schemas.openxmlformats.org/spreadsheetml/2006/main" count="110" uniqueCount="49">
  <si>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21/06/2021 15:46:37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</si>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</sst>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76.168000000000006</c:v>
                </c:pt>
                <c:pt idx="8">
                  <c:v>36.914000000000001</c:v>
                </c:pt>
                <c:pt idx="9">
                  <c:v>36.704999999999998</c:v>
                </c:pt>
                <c:pt idx="10">
                  <c:v>41.585000000000001</c:v>
                </c:pt>
                <c:pt idx="11">
                  <c:v>42.186999999999998</c:v>
                </c:pt>
                <c:pt idx="12">
                  <c:v>22.239000000000001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8.9090000000000007</c:v>
                </c:pt>
                <c:pt idx="1">
                  <c:v>9.141</c:v>
                </c:pt>
                <c:pt idx="2">
                  <c:v>9.4420000000000002</c:v>
                </c:pt>
                <c:pt idx="3">
                  <c:v>9.3060000000000009</c:v>
                </c:pt>
                <c:pt idx="4">
                  <c:v>8.8230000000000004</c:v>
                </c:pt>
                <c:pt idx="5">
                  <c:v>2.6870000000000003</c:v>
                </c:pt>
                <c:pt idx="6">
                  <c:v>1.0830000000000002</c:v>
                </c:pt>
                <c:pt idx="7">
                  <c:v>10.884999999999998</c:v>
                </c:pt>
                <c:pt idx="8">
                  <c:v>2.8140000000000001</c:v>
                </c:pt>
                <c:pt idx="9">
                  <c:v>12.898</c:v>
                </c:pt>
                <c:pt idx="10">
                  <c:v>13.911999999999999</c:v>
                </c:pt>
                <c:pt idx="11">
                  <c:v>17.823</c:v>
                </c:pt>
                <c:pt idx="12">
                  <c:v>11.467000000000001</c:v>
                </c:pt>
                <c:pt idx="13">
                  <c:v>9.3490000000000002</c:v>
                </c:pt>
                <c:pt idx="15">
                  <c:v>0.105</c:v>
                </c:pt>
                <c:pt idx="16">
                  <c:v>1.2970000000000002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12.542999999999999</c:v>
                </c:pt>
                <c:pt idx="19">
                  <c:v>80</c:v>
                </c:pt>
                <c:pt idx="21">
                  <c:v>29.311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960128"/>
        <c:axId val="285433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8.9089999999999989</c:v>
                </c:pt>
                <c:pt idx="1">
                  <c:v>10.689</c:v>
                </c:pt>
                <c:pt idx="2">
                  <c:v>10.363</c:v>
                </c:pt>
                <c:pt idx="3">
                  <c:v>9.9700000000000006</c:v>
                </c:pt>
                <c:pt idx="4">
                  <c:v>85.64500000000001</c:v>
                </c:pt>
                <c:pt idx="5">
                  <c:v>18.05</c:v>
                </c:pt>
                <c:pt idx="6">
                  <c:v>12.635999999999999</c:v>
                </c:pt>
                <c:pt idx="7">
                  <c:v>12.366</c:v>
                </c:pt>
                <c:pt idx="8">
                  <c:v>39.728000000000002</c:v>
                </c:pt>
                <c:pt idx="9">
                  <c:v>49.603000000000002</c:v>
                </c:pt>
                <c:pt idx="10">
                  <c:v>55.496999999999993</c:v>
                </c:pt>
                <c:pt idx="11">
                  <c:v>60.010000000000005</c:v>
                </c:pt>
                <c:pt idx="12">
                  <c:v>33.705999999999996</c:v>
                </c:pt>
                <c:pt idx="13">
                  <c:v>18.724</c:v>
                </c:pt>
                <c:pt idx="14">
                  <c:v>22.387</c:v>
                </c:pt>
                <c:pt idx="15">
                  <c:v>21.881999999999998</c:v>
                </c:pt>
                <c:pt idx="16">
                  <c:v>26.468</c:v>
                </c:pt>
                <c:pt idx="17">
                  <c:v>37.524000000000001</c:v>
                </c:pt>
                <c:pt idx="18">
                  <c:v>74.043999999999997</c:v>
                </c:pt>
                <c:pt idx="19">
                  <c:v>125.483</c:v>
                </c:pt>
                <c:pt idx="20">
                  <c:v>39.527000000000001</c:v>
                </c:pt>
                <c:pt idx="21">
                  <c:v>71.512999999999991</c:v>
                </c:pt>
                <c:pt idx="22">
                  <c:v>39.744</c:v>
                </c:pt>
                <c:pt idx="23">
                  <c:v>38.761000000000003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60128"/>
        <c:axId val="285433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</c:v>
                </c:pt>
                <c:pt idx="1">
                  <c:v>74.53</c:v>
                </c:pt>
                <c:pt idx="2">
                  <c:v>68.569999999999993</c:v>
                </c:pt>
                <c:pt idx="3">
                  <c:v>69.3</c:v>
                </c:pt>
                <c:pt idx="4">
                  <c:v>73.010000000000005</c:v>
                </c:pt>
                <c:pt idx="5">
                  <c:v>74.11</c:v>
                </c:pt>
                <c:pt idx="6">
                  <c:v>93.22</c:v>
                </c:pt>
                <c:pt idx="7">
                  <c:v>100.35</c:v>
                </c:pt>
                <c:pt idx="8">
                  <c:v>106.63</c:v>
                </c:pt>
                <c:pt idx="9">
                  <c:v>106.57</c:v>
                </c:pt>
                <c:pt idx="10">
                  <c:v>106.13</c:v>
                </c:pt>
                <c:pt idx="11">
                  <c:v>106.29</c:v>
                </c:pt>
                <c:pt idx="12">
                  <c:v>103.89</c:v>
                </c:pt>
                <c:pt idx="13">
                  <c:v>98.4</c:v>
                </c:pt>
                <c:pt idx="14">
                  <c:v>88</c:v>
                </c:pt>
                <c:pt idx="15">
                  <c:v>88.48</c:v>
                </c:pt>
                <c:pt idx="16">
                  <c:v>96.13</c:v>
                </c:pt>
                <c:pt idx="17">
                  <c:v>92.03</c:v>
                </c:pt>
                <c:pt idx="18">
                  <c:v>63.46</c:v>
                </c:pt>
                <c:pt idx="19">
                  <c:v>85.42</c:v>
                </c:pt>
                <c:pt idx="20">
                  <c:v>85.81</c:v>
                </c:pt>
                <c:pt idx="21">
                  <c:v>65.239999999999995</c:v>
                </c:pt>
                <c:pt idx="22">
                  <c:v>59.11</c:v>
                </c:pt>
                <c:pt idx="23">
                  <c:v>59.09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34768"/>
        <c:axId val="285434376"/>
      </c:lineChart>
      <c:catAx>
        <c:axId val="185960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33984"/>
        <c:crosses val="autoZero"/>
        <c:auto val="1"/>
        <c:lblAlgn val="ctr"/>
        <c:lblOffset val="100"/>
        <c:noMultiLvlLbl val="0"/>
      </c:catAx>
      <c:valAx>
        <c:axId val="28543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60128"/>
        <c:crosses val="autoZero"/>
        <c:crossBetween val="between"/>
      </c:valAx>
      <c:valAx>
        <c:axId val="28543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34768"/>
        <c:crosses val="max"/>
        <c:crossBetween val="between"/>
      </c:valAx>
      <c:catAx>
        <c:axId val="28543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43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255.79800000000003</v>
          </cell>
        </row>
        <row r="28">
          <cell r="C28">
            <v>121.85400000000001</v>
          </cell>
        </row>
        <row r="29">
          <cell r="C29">
            <v>0</v>
          </cell>
        </row>
        <row r="30">
          <cell r="C30">
            <v>129.941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415.63599999999997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368.51000000000005</v>
          </cell>
        </row>
        <row r="41">
          <cell r="C41">
            <v>76.168000000000006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121.854</v>
          </cell>
        </row>
        <row r="46">
          <cell r="C46">
            <v>0</v>
          </cell>
        </row>
        <row r="47">
          <cell r="C47">
            <v>356.697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</v>
          </cell>
          <cell r="C7">
            <v>74.53</v>
          </cell>
          <cell r="D7">
            <v>68.569999999999993</v>
          </cell>
          <cell r="E7">
            <v>69.3</v>
          </cell>
          <cell r="F7">
            <v>73.010000000000005</v>
          </cell>
          <cell r="G7">
            <v>74.11</v>
          </cell>
          <cell r="H7">
            <v>93.22</v>
          </cell>
          <cell r="I7">
            <v>100.35</v>
          </cell>
          <cell r="J7">
            <v>106.63</v>
          </cell>
          <cell r="K7">
            <v>106.57</v>
          </cell>
          <cell r="L7">
            <v>106.13</v>
          </cell>
          <cell r="M7">
            <v>106.29</v>
          </cell>
          <cell r="N7">
            <v>103.89</v>
          </cell>
          <cell r="O7">
            <v>98.4</v>
          </cell>
          <cell r="P7">
            <v>88</v>
          </cell>
          <cell r="Q7">
            <v>88.48</v>
          </cell>
          <cell r="R7">
            <v>96.13</v>
          </cell>
          <cell r="S7">
            <v>92.03</v>
          </cell>
          <cell r="T7">
            <v>63.46</v>
          </cell>
          <cell r="U7">
            <v>85.42</v>
          </cell>
          <cell r="V7">
            <v>85.81</v>
          </cell>
          <cell r="W7">
            <v>65.239999999999995</v>
          </cell>
          <cell r="X7">
            <v>59.11</v>
          </cell>
          <cell r="Y7">
            <v>59.09</v>
          </cell>
        </row>
        <row r="24">
          <cell r="F24">
            <v>38</v>
          </cell>
        </row>
        <row r="27">
          <cell r="F27">
            <v>38.167999999999999</v>
          </cell>
        </row>
        <row r="35">
          <cell r="J35">
            <v>36.914000000000001</v>
          </cell>
          <cell r="K35">
            <v>36.704999999999998</v>
          </cell>
          <cell r="L35">
            <v>41.585000000000001</v>
          </cell>
          <cell r="M35">
            <v>42.186999999999998</v>
          </cell>
          <cell r="N35">
            <v>22.239000000000001</v>
          </cell>
        </row>
        <row r="39">
          <cell r="U39">
            <v>80</v>
          </cell>
        </row>
        <row r="45">
          <cell r="W45">
            <v>29.311</v>
          </cell>
        </row>
        <row r="46">
          <cell r="T46">
            <v>12.542999999999999</v>
          </cell>
        </row>
        <row r="57">
          <cell r="B57">
            <v>8.9090000000000007</v>
          </cell>
          <cell r="C57">
            <v>9.141</v>
          </cell>
          <cell r="D57">
            <v>9.4420000000000002</v>
          </cell>
          <cell r="E57">
            <v>9.3060000000000009</v>
          </cell>
          <cell r="F57">
            <v>8.8230000000000004</v>
          </cell>
          <cell r="G57">
            <v>2.6870000000000003</v>
          </cell>
          <cell r="H57">
            <v>1.0830000000000002</v>
          </cell>
          <cell r="I57">
            <v>10.884999999999998</v>
          </cell>
          <cell r="J57">
            <v>2.8140000000000001</v>
          </cell>
          <cell r="K57">
            <v>12.898</v>
          </cell>
          <cell r="L57">
            <v>13.911999999999999</v>
          </cell>
          <cell r="M57">
            <v>17.823</v>
          </cell>
          <cell r="N57">
            <v>11.467000000000001</v>
          </cell>
          <cell r="O57">
            <v>9.3490000000000002</v>
          </cell>
          <cell r="Q57">
            <v>0.105</v>
          </cell>
          <cell r="R57">
            <v>1.2970000000000002</v>
          </cell>
        </row>
        <row r="64">
          <cell r="C64">
            <v>1.548</v>
          </cell>
          <cell r="D64">
            <v>0.92100000000000004</v>
          </cell>
          <cell r="E64">
            <v>0.66400000000000003</v>
          </cell>
          <cell r="F64">
            <v>0.65400000000000003</v>
          </cell>
          <cell r="G64">
            <v>15.363</v>
          </cell>
          <cell r="H64">
            <v>11.553000000000001</v>
          </cell>
          <cell r="I64">
            <v>1.4810000000000001</v>
          </cell>
          <cell r="O64">
            <v>9.375</v>
          </cell>
          <cell r="P64">
            <v>22.387</v>
          </cell>
          <cell r="Q64">
            <v>21.777000000000001</v>
          </cell>
          <cell r="R64">
            <v>25.170999999999999</v>
          </cell>
          <cell r="S64">
            <v>37.524000000000001</v>
          </cell>
          <cell r="T64">
            <v>61.501000000000005</v>
          </cell>
          <cell r="U64">
            <v>45.483000000000004</v>
          </cell>
          <cell r="V64">
            <v>39.527000000000001</v>
          </cell>
          <cell r="W64">
            <v>42.201999999999998</v>
          </cell>
          <cell r="X64">
            <v>39.744</v>
          </cell>
          <cell r="Y64">
            <v>38.760999999999996</v>
          </cell>
        </row>
      </sheetData>
      <sheetData sheetId="17">
        <row r="24">
          <cell r="U24">
            <v>20</v>
          </cell>
        </row>
        <row r="25">
          <cell r="T25">
            <v>12.542999999999999</v>
          </cell>
          <cell r="U25">
            <v>30</v>
          </cell>
          <cell r="W25">
            <v>29.311</v>
          </cell>
        </row>
        <row r="27">
          <cell r="U27">
            <v>30</v>
          </cell>
        </row>
        <row r="57">
          <cell r="G57">
            <v>10.64</v>
          </cell>
          <cell r="H57">
            <v>4.6759999999999993</v>
          </cell>
          <cell r="P57">
            <v>7.0359999999999996</v>
          </cell>
          <cell r="Q57">
            <v>13.027000000000001</v>
          </cell>
          <cell r="R57">
            <v>18.534000000000002</v>
          </cell>
          <cell r="S57">
            <v>36.856000000000002</v>
          </cell>
          <cell r="T57">
            <v>61.500999999999998</v>
          </cell>
          <cell r="U57">
            <v>45.483000000000004</v>
          </cell>
          <cell r="V57">
            <v>38.646999999999998</v>
          </cell>
          <cell r="W57">
            <v>42.202000000000005</v>
          </cell>
          <cell r="X57">
            <v>39.744</v>
          </cell>
          <cell r="Y57">
            <v>38.350999999999999</v>
          </cell>
        </row>
        <row r="64">
          <cell r="B64">
            <v>8.9089999999999989</v>
          </cell>
          <cell r="C64">
            <v>10.689</v>
          </cell>
          <cell r="D64">
            <v>10.363</v>
          </cell>
          <cell r="E64">
            <v>9.9700000000000006</v>
          </cell>
          <cell r="F64">
            <v>9.4770000000000003</v>
          </cell>
          <cell r="G64">
            <v>7.41</v>
          </cell>
          <cell r="H64">
            <v>7.96</v>
          </cell>
          <cell r="I64">
            <v>12.366</v>
          </cell>
          <cell r="J64">
            <v>39.728000000000002</v>
          </cell>
          <cell r="K64">
            <v>49.603000000000002</v>
          </cell>
          <cell r="L64">
            <v>55.496999999999993</v>
          </cell>
          <cell r="M64">
            <v>60.010000000000005</v>
          </cell>
          <cell r="N64">
            <v>33.705999999999996</v>
          </cell>
          <cell r="O64">
            <v>18.724</v>
          </cell>
          <cell r="P64">
            <v>15.350999999999999</v>
          </cell>
          <cell r="Q64">
            <v>8.8549999999999986</v>
          </cell>
          <cell r="R64">
            <v>7.9339999999999993</v>
          </cell>
          <cell r="S64">
            <v>0.66800000000000004</v>
          </cell>
          <cell r="V64">
            <v>0.88</v>
          </cell>
          <cell r="Y64">
            <v>0.41</v>
          </cell>
        </row>
        <row r="65">
          <cell r="F65">
            <v>76.168000000000006</v>
          </cell>
        </row>
      </sheetData>
      <sheetData sheetId="18">
        <row r="7">
          <cell r="B7">
            <v>82</v>
          </cell>
          <cell r="C7">
            <v>74.53</v>
          </cell>
          <cell r="D7">
            <v>68.569999999999993</v>
          </cell>
          <cell r="E7">
            <v>69.3</v>
          </cell>
          <cell r="F7">
            <v>73.010000000000005</v>
          </cell>
          <cell r="G7">
            <v>74.11</v>
          </cell>
          <cell r="H7">
            <v>93.22</v>
          </cell>
          <cell r="I7">
            <v>100.35</v>
          </cell>
          <cell r="J7">
            <v>106.63</v>
          </cell>
          <cell r="K7">
            <v>106.57</v>
          </cell>
          <cell r="L7">
            <v>106.13</v>
          </cell>
          <cell r="M7">
            <v>106.29</v>
          </cell>
          <cell r="N7">
            <v>103.89</v>
          </cell>
          <cell r="O7">
            <v>98.4</v>
          </cell>
          <cell r="P7">
            <v>88</v>
          </cell>
          <cell r="Q7">
            <v>88.48</v>
          </cell>
          <cell r="R7">
            <v>96.13</v>
          </cell>
          <cell r="S7">
            <v>92.03</v>
          </cell>
          <cell r="T7">
            <v>63.46</v>
          </cell>
          <cell r="U7">
            <v>85.42</v>
          </cell>
          <cell r="V7">
            <v>85.81</v>
          </cell>
          <cell r="W7">
            <v>65.239999999999995</v>
          </cell>
          <cell r="X7">
            <v>59.11</v>
          </cell>
          <cell r="Y7">
            <v>59.09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44367</v>
          </cell>
        </row>
        <row r="4">
          <cell r="B4">
            <v>44367</v>
          </cell>
        </row>
        <row r="5">
          <cell r="B5">
            <v>44367</v>
          </cell>
        </row>
        <row r="6">
          <cell r="B6">
            <v>44367</v>
          </cell>
        </row>
        <row r="7">
          <cell r="B7">
            <v>44367</v>
          </cell>
        </row>
        <row r="8">
          <cell r="B8">
            <v>44367</v>
          </cell>
        </row>
        <row r="9">
          <cell r="B9">
            <v>44367</v>
          </cell>
        </row>
        <row r="10">
          <cell r="B10">
            <v>44367</v>
          </cell>
        </row>
        <row r="11">
          <cell r="B11">
            <v>44367</v>
          </cell>
        </row>
        <row r="12">
          <cell r="B12">
            <v>44367</v>
          </cell>
        </row>
        <row r="13">
          <cell r="B13">
            <v>44367</v>
          </cell>
        </row>
        <row r="14">
          <cell r="B14">
            <v>44367</v>
          </cell>
        </row>
        <row r="15">
          <cell r="B15">
            <v>44367</v>
          </cell>
        </row>
        <row r="16">
          <cell r="B16">
            <v>44367</v>
          </cell>
        </row>
      </sheetData>
      <sheetData sheetId="41">
        <row r="2">
          <cell r="C2">
            <v>44370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8.9090000000000007</v>
      </c>
      <c r="C4" s="18">
        <v>10.689</v>
      </c>
      <c r="D4" s="18">
        <v>10.363</v>
      </c>
      <c r="E4" s="18">
        <v>9.9699999999999989</v>
      </c>
      <c r="F4" s="18">
        <v>85.644999999999996</v>
      </c>
      <c r="G4" s="18">
        <v>18.05</v>
      </c>
      <c r="H4" s="18">
        <v>12.635999999999999</v>
      </c>
      <c r="I4" s="18">
        <v>12.366</v>
      </c>
      <c r="J4" s="18">
        <v>39.728000000000002</v>
      </c>
      <c r="K4" s="18">
        <v>49.602999999999994</v>
      </c>
      <c r="L4" s="18">
        <v>55.497</v>
      </c>
      <c r="M4" s="18">
        <v>60.01</v>
      </c>
      <c r="N4" s="18">
        <v>33.706000000000003</v>
      </c>
      <c r="O4" s="18">
        <v>18.724</v>
      </c>
      <c r="P4" s="18">
        <v>22.387</v>
      </c>
      <c r="Q4" s="18">
        <v>21.882000000000001</v>
      </c>
      <c r="R4" s="18">
        <v>26.468</v>
      </c>
      <c r="S4" s="18">
        <v>37.524000000000001</v>
      </c>
      <c r="T4" s="18">
        <v>74.043999999999997</v>
      </c>
      <c r="U4" s="18">
        <v>125.48299999999999</v>
      </c>
      <c r="V4" s="18">
        <v>39.527000000000001</v>
      </c>
      <c r="W4" s="18">
        <v>71.513000000000005</v>
      </c>
      <c r="X4" s="18">
        <v>39.744</v>
      </c>
      <c r="Y4" s="18">
        <v>38.760999999999996</v>
      </c>
      <c r="Z4" s="19"/>
      <c r="AA4" s="20">
        <f>SUM(B4:Z4)</f>
        <v>923.22900000000004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</v>
      </c>
      <c r="C7" s="28">
        <v>74.53</v>
      </c>
      <c r="D7" s="28">
        <v>68.569999999999993</v>
      </c>
      <c r="E7" s="28">
        <v>69.3</v>
      </c>
      <c r="F7" s="28">
        <v>73.010000000000005</v>
      </c>
      <c r="G7" s="28">
        <v>74.11</v>
      </c>
      <c r="H7" s="28">
        <v>93.22</v>
      </c>
      <c r="I7" s="28">
        <v>100.35</v>
      </c>
      <c r="J7" s="28">
        <v>106.63</v>
      </c>
      <c r="K7" s="28">
        <v>106.57</v>
      </c>
      <c r="L7" s="28">
        <v>106.13</v>
      </c>
      <c r="M7" s="28">
        <v>106.29</v>
      </c>
      <c r="N7" s="28">
        <v>103.89</v>
      </c>
      <c r="O7" s="28">
        <v>98.4</v>
      </c>
      <c r="P7" s="28">
        <v>88</v>
      </c>
      <c r="Q7" s="28">
        <v>88.48</v>
      </c>
      <c r="R7" s="28">
        <v>96.13</v>
      </c>
      <c r="S7" s="28">
        <v>92.03</v>
      </c>
      <c r="T7" s="28">
        <v>63.46</v>
      </c>
      <c r="U7" s="28">
        <v>85.42</v>
      </c>
      <c r="V7" s="28">
        <v>85.81</v>
      </c>
      <c r="W7" s="28">
        <v>65.239999999999995</v>
      </c>
      <c r="X7" s="28">
        <v>59.11</v>
      </c>
      <c r="Y7" s="28">
        <v>59.09</v>
      </c>
      <c r="Z7" s="29"/>
      <c r="AA7" s="30">
        <f>IF(SUM(GR_MAINLAND_MCP_SUM_SELL)&lt;&gt;0,AVERAGEIF(GR_MAINLAND_MCP_SUM_SELL,"&lt;&gt;"""),"")</f>
        <v>85.240416666666661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76.168000000000006</v>
      </c>
      <c r="G11" s="47"/>
      <c r="H11" s="47"/>
      <c r="I11" s="47"/>
      <c r="J11" s="47">
        <v>36.914000000000001</v>
      </c>
      <c r="K11" s="47">
        <v>36.704999999999998</v>
      </c>
      <c r="L11" s="47">
        <v>41.585000000000001</v>
      </c>
      <c r="M11" s="47">
        <v>42.186999999999998</v>
      </c>
      <c r="N11" s="47">
        <v>22.239000000000001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255.79800000000003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12.542999999999999</v>
      </c>
      <c r="U12" s="47">
        <v>80</v>
      </c>
      <c r="V12" s="47"/>
      <c r="W12" s="47">
        <v>29.311</v>
      </c>
      <c r="X12" s="47"/>
      <c r="Y12" s="47"/>
      <c r="Z12" s="48"/>
      <c r="AA12" s="49">
        <f>SUM(B12:Z12)</f>
        <v>121.85400000000001</v>
      </c>
    </row>
    <row r="13" spans="1:27" ht="24.95" customHeight="1" x14ac:dyDescent="0.2">
      <c r="A13" s="50" t="s">
        <v>9</v>
      </c>
      <c r="B13" s="51">
        <v>8.9090000000000007</v>
      </c>
      <c r="C13" s="52">
        <v>9.141</v>
      </c>
      <c r="D13" s="52">
        <v>9.4420000000000002</v>
      </c>
      <c r="E13" s="52">
        <v>9.3060000000000009</v>
      </c>
      <c r="F13" s="52">
        <v>8.8230000000000004</v>
      </c>
      <c r="G13" s="52">
        <v>2.6870000000000003</v>
      </c>
      <c r="H13" s="52">
        <v>1.0830000000000002</v>
      </c>
      <c r="I13" s="52">
        <v>10.884999999999998</v>
      </c>
      <c r="J13" s="52">
        <v>2.8140000000000001</v>
      </c>
      <c r="K13" s="52">
        <v>12.898</v>
      </c>
      <c r="L13" s="52">
        <v>13.911999999999999</v>
      </c>
      <c r="M13" s="52">
        <v>17.823</v>
      </c>
      <c r="N13" s="52">
        <v>11.467000000000001</v>
      </c>
      <c r="O13" s="52">
        <v>9.3490000000000002</v>
      </c>
      <c r="P13" s="52"/>
      <c r="Q13" s="52">
        <v>0.105</v>
      </c>
      <c r="R13" s="52">
        <v>1.2970000000000002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129.941</v>
      </c>
    </row>
    <row r="14" spans="1:27" ht="30" customHeight="1" thickBot="1" x14ac:dyDescent="0.25">
      <c r="A14" s="55" t="s">
        <v>10</v>
      </c>
      <c r="B14" s="56">
        <f>IF(LEN(B$2)&gt;0,SUM(B10:B13),"")</f>
        <v>8.9090000000000007</v>
      </c>
      <c r="C14" s="57">
        <f t="shared" ref="C14:Z14" si="0">IF(LEN(C$2)&gt;0,SUM(C10:C13),"")</f>
        <v>9.141</v>
      </c>
      <c r="D14" s="57">
        <f t="shared" si="0"/>
        <v>9.4420000000000002</v>
      </c>
      <c r="E14" s="57">
        <f t="shared" si="0"/>
        <v>9.3060000000000009</v>
      </c>
      <c r="F14" s="57">
        <f t="shared" si="0"/>
        <v>84.991000000000014</v>
      </c>
      <c r="G14" s="57">
        <f t="shared" si="0"/>
        <v>2.6870000000000003</v>
      </c>
      <c r="H14" s="57">
        <f t="shared" si="0"/>
        <v>1.0830000000000002</v>
      </c>
      <c r="I14" s="57">
        <f t="shared" si="0"/>
        <v>10.884999999999998</v>
      </c>
      <c r="J14" s="57">
        <f t="shared" si="0"/>
        <v>39.728000000000002</v>
      </c>
      <c r="K14" s="57">
        <f t="shared" si="0"/>
        <v>49.602999999999994</v>
      </c>
      <c r="L14" s="57">
        <f t="shared" si="0"/>
        <v>55.497</v>
      </c>
      <c r="M14" s="57">
        <f t="shared" si="0"/>
        <v>60.01</v>
      </c>
      <c r="N14" s="57">
        <f t="shared" si="0"/>
        <v>33.706000000000003</v>
      </c>
      <c r="O14" s="57">
        <f t="shared" si="0"/>
        <v>9.3490000000000002</v>
      </c>
      <c r="P14" s="57">
        <f t="shared" si="0"/>
        <v>0</v>
      </c>
      <c r="Q14" s="57">
        <f t="shared" si="0"/>
        <v>0.105</v>
      </c>
      <c r="R14" s="57">
        <f t="shared" si="0"/>
        <v>1.2970000000000002</v>
      </c>
      <c r="S14" s="57">
        <f t="shared" si="0"/>
        <v>0</v>
      </c>
      <c r="T14" s="57">
        <f t="shared" si="0"/>
        <v>12.542999999999999</v>
      </c>
      <c r="U14" s="57">
        <f t="shared" si="0"/>
        <v>80</v>
      </c>
      <c r="V14" s="57">
        <f t="shared" si="0"/>
        <v>0</v>
      </c>
      <c r="W14" s="57">
        <f t="shared" si="0"/>
        <v>29.311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507.59300000000007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1.548</v>
      </c>
      <c r="D19" s="76">
        <v>0.92100000000000004</v>
      </c>
      <c r="E19" s="76">
        <v>0.66400000000000003</v>
      </c>
      <c r="F19" s="76">
        <v>0.65400000000000003</v>
      </c>
      <c r="G19" s="76">
        <v>15.363</v>
      </c>
      <c r="H19" s="76">
        <v>11.553000000000001</v>
      </c>
      <c r="I19" s="76">
        <v>1.4810000000000001</v>
      </c>
      <c r="J19" s="76"/>
      <c r="K19" s="76"/>
      <c r="L19" s="76"/>
      <c r="M19" s="76"/>
      <c r="N19" s="76"/>
      <c r="O19" s="76">
        <v>9.375</v>
      </c>
      <c r="P19" s="76">
        <v>22.387</v>
      </c>
      <c r="Q19" s="76">
        <v>21.777000000000001</v>
      </c>
      <c r="R19" s="76">
        <v>25.170999999999999</v>
      </c>
      <c r="S19" s="76">
        <v>37.524000000000001</v>
      </c>
      <c r="T19" s="76">
        <v>61.501000000000005</v>
      </c>
      <c r="U19" s="76">
        <v>45.483000000000004</v>
      </c>
      <c r="V19" s="76">
        <v>39.527000000000001</v>
      </c>
      <c r="W19" s="76">
        <v>42.201999999999998</v>
      </c>
      <c r="X19" s="76">
        <v>39.744</v>
      </c>
      <c r="Y19" s="76">
        <v>38.760999999999996</v>
      </c>
      <c r="Z19" s="73"/>
      <c r="AA19" s="74">
        <f>SUM(B19:Z19)</f>
        <v>415.63599999999997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1.548</v>
      </c>
      <c r="D22" s="83">
        <f t="shared" si="1"/>
        <v>0.92100000000000004</v>
      </c>
      <c r="E22" s="83">
        <f t="shared" si="1"/>
        <v>0.66400000000000003</v>
      </c>
      <c r="F22" s="83">
        <f t="shared" si="1"/>
        <v>0.65400000000000003</v>
      </c>
      <c r="G22" s="83">
        <f t="shared" si="1"/>
        <v>15.363</v>
      </c>
      <c r="H22" s="83">
        <f t="shared" si="1"/>
        <v>11.553000000000001</v>
      </c>
      <c r="I22" s="83">
        <f t="shared" si="1"/>
        <v>1.4810000000000001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9.375</v>
      </c>
      <c r="P22" s="83">
        <f t="shared" si="1"/>
        <v>22.387</v>
      </c>
      <c r="Q22" s="83">
        <f t="shared" si="1"/>
        <v>21.777000000000001</v>
      </c>
      <c r="R22" s="83">
        <f t="shared" si="1"/>
        <v>25.170999999999999</v>
      </c>
      <c r="S22" s="83">
        <f t="shared" si="1"/>
        <v>37.524000000000001</v>
      </c>
      <c r="T22" s="83">
        <f t="shared" si="1"/>
        <v>61.501000000000005</v>
      </c>
      <c r="U22" s="83">
        <f t="shared" si="1"/>
        <v>45.483000000000004</v>
      </c>
      <c r="V22" s="83">
        <f t="shared" si="1"/>
        <v>39.527000000000001</v>
      </c>
      <c r="W22" s="83">
        <f t="shared" si="1"/>
        <v>42.201999999999998</v>
      </c>
      <c r="X22" s="83">
        <f t="shared" si="1"/>
        <v>39.744</v>
      </c>
      <c r="Y22" s="83">
        <f t="shared" si="1"/>
        <v>38.760999999999996</v>
      </c>
      <c r="Z22" s="84" t="str">
        <f t="shared" si="1"/>
        <v/>
      </c>
      <c r="AA22" s="85">
        <f>SUM(AA17:AA21)</f>
        <v>415.63599999999997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8.9090000000000007</v>
      </c>
      <c r="C26" s="72">
        <v>10.689</v>
      </c>
      <c r="D26" s="72">
        <v>10.363</v>
      </c>
      <c r="E26" s="72">
        <v>9.9700000000000006</v>
      </c>
      <c r="F26" s="72">
        <v>85.644999999999996</v>
      </c>
      <c r="G26" s="72">
        <v>18.05</v>
      </c>
      <c r="H26" s="72">
        <v>12.635999999999999</v>
      </c>
      <c r="I26" s="72">
        <v>12.366</v>
      </c>
      <c r="J26" s="72">
        <v>39.728000000000002</v>
      </c>
      <c r="K26" s="72">
        <v>49.603000000000002</v>
      </c>
      <c r="L26" s="72">
        <v>55.497</v>
      </c>
      <c r="M26" s="72">
        <v>60.01</v>
      </c>
      <c r="N26" s="72">
        <v>33.706000000000003</v>
      </c>
      <c r="O26" s="72">
        <v>18.724</v>
      </c>
      <c r="P26" s="72">
        <v>22.387</v>
      </c>
      <c r="Q26" s="72">
        <v>21.882000000000001</v>
      </c>
      <c r="R26" s="72">
        <v>26.468</v>
      </c>
      <c r="S26" s="72">
        <v>37.524000000000001</v>
      </c>
      <c r="T26" s="72">
        <v>74.043999999999997</v>
      </c>
      <c r="U26" s="72">
        <v>125.483</v>
      </c>
      <c r="V26" s="72">
        <v>39.527000000000001</v>
      </c>
      <c r="W26" s="72">
        <v>71.513000000000005</v>
      </c>
      <c r="X26" s="72">
        <v>39.744</v>
      </c>
      <c r="Y26" s="72">
        <v>38.761000000000003</v>
      </c>
      <c r="Z26" s="73"/>
      <c r="AA26" s="74">
        <f>SUM(B26:Z26)</f>
        <v>923.22900000000004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8.9090000000000007</v>
      </c>
      <c r="C28" s="57">
        <f t="shared" ref="C28:Z28" si="2">IF(LEN(C$2)&gt;0,SUM(C25:C27),"")</f>
        <v>10.689</v>
      </c>
      <c r="D28" s="57">
        <f t="shared" si="2"/>
        <v>10.363</v>
      </c>
      <c r="E28" s="57">
        <f t="shared" si="2"/>
        <v>9.9700000000000006</v>
      </c>
      <c r="F28" s="57">
        <f t="shared" si="2"/>
        <v>85.644999999999996</v>
      </c>
      <c r="G28" s="57">
        <f t="shared" si="2"/>
        <v>18.05</v>
      </c>
      <c r="H28" s="57">
        <f t="shared" si="2"/>
        <v>12.635999999999999</v>
      </c>
      <c r="I28" s="57">
        <f t="shared" si="2"/>
        <v>12.366</v>
      </c>
      <c r="J28" s="57">
        <f t="shared" si="2"/>
        <v>39.728000000000002</v>
      </c>
      <c r="K28" s="57">
        <f t="shared" si="2"/>
        <v>49.603000000000002</v>
      </c>
      <c r="L28" s="57">
        <f t="shared" si="2"/>
        <v>55.497</v>
      </c>
      <c r="M28" s="57">
        <f t="shared" si="2"/>
        <v>60.01</v>
      </c>
      <c r="N28" s="57">
        <f t="shared" si="2"/>
        <v>33.706000000000003</v>
      </c>
      <c r="O28" s="57">
        <f t="shared" si="2"/>
        <v>18.724</v>
      </c>
      <c r="P28" s="57">
        <f t="shared" si="2"/>
        <v>22.387</v>
      </c>
      <c r="Q28" s="57">
        <f t="shared" si="2"/>
        <v>21.882000000000001</v>
      </c>
      <c r="R28" s="57">
        <f t="shared" si="2"/>
        <v>26.468</v>
      </c>
      <c r="S28" s="57">
        <f t="shared" si="2"/>
        <v>37.524000000000001</v>
      </c>
      <c r="T28" s="57">
        <f t="shared" si="2"/>
        <v>74.043999999999997</v>
      </c>
      <c r="U28" s="57">
        <f t="shared" si="2"/>
        <v>125.483</v>
      </c>
      <c r="V28" s="57">
        <f t="shared" si="2"/>
        <v>39.527000000000001</v>
      </c>
      <c r="W28" s="57">
        <f t="shared" si="2"/>
        <v>71.513000000000005</v>
      </c>
      <c r="X28" s="57">
        <f t="shared" si="2"/>
        <v>39.744</v>
      </c>
      <c r="Y28" s="57">
        <f t="shared" si="2"/>
        <v>38.761000000000003</v>
      </c>
      <c r="Z28" s="58" t="str">
        <f t="shared" si="2"/>
        <v/>
      </c>
      <c r="AA28" s="59">
        <f>SUM(AA25:AA27)</f>
        <v>923.22900000000004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8.9090000000000007</v>
      </c>
      <c r="C47" s="83">
        <f t="shared" ref="C47:Z47" si="8">IF(LEN(C$2)&gt;0,C14+C22+C36,"")</f>
        <v>10.689</v>
      </c>
      <c r="D47" s="83">
        <f t="shared" si="8"/>
        <v>10.363</v>
      </c>
      <c r="E47" s="83">
        <f t="shared" si="8"/>
        <v>9.9700000000000006</v>
      </c>
      <c r="F47" s="83">
        <f t="shared" si="8"/>
        <v>85.64500000000001</v>
      </c>
      <c r="G47" s="83">
        <f t="shared" si="8"/>
        <v>18.05</v>
      </c>
      <c r="H47" s="83">
        <f t="shared" si="8"/>
        <v>12.636000000000001</v>
      </c>
      <c r="I47" s="83">
        <f t="shared" si="8"/>
        <v>12.365999999999998</v>
      </c>
      <c r="J47" s="83">
        <f t="shared" si="8"/>
        <v>39.728000000000002</v>
      </c>
      <c r="K47" s="83">
        <f t="shared" si="8"/>
        <v>49.602999999999994</v>
      </c>
      <c r="L47" s="83">
        <f t="shared" si="8"/>
        <v>55.497</v>
      </c>
      <c r="M47" s="83">
        <f t="shared" si="8"/>
        <v>60.01</v>
      </c>
      <c r="N47" s="83">
        <f t="shared" si="8"/>
        <v>33.706000000000003</v>
      </c>
      <c r="O47" s="83">
        <f t="shared" si="8"/>
        <v>18.724</v>
      </c>
      <c r="P47" s="83">
        <f t="shared" si="8"/>
        <v>22.387</v>
      </c>
      <c r="Q47" s="83">
        <f t="shared" si="8"/>
        <v>21.882000000000001</v>
      </c>
      <c r="R47" s="83">
        <f t="shared" si="8"/>
        <v>26.468</v>
      </c>
      <c r="S47" s="83">
        <f t="shared" si="8"/>
        <v>37.524000000000001</v>
      </c>
      <c r="T47" s="83">
        <f t="shared" si="8"/>
        <v>74.044000000000011</v>
      </c>
      <c r="U47" s="83">
        <f t="shared" si="8"/>
        <v>125.483</v>
      </c>
      <c r="V47" s="83">
        <f t="shared" si="8"/>
        <v>39.527000000000001</v>
      </c>
      <c r="W47" s="83">
        <f t="shared" si="8"/>
        <v>71.513000000000005</v>
      </c>
      <c r="X47" s="83">
        <f t="shared" si="8"/>
        <v>39.744</v>
      </c>
      <c r="Y47" s="83">
        <f t="shared" si="8"/>
        <v>38.760999999999996</v>
      </c>
      <c r="Z47" s="84" t="str">
        <f t="shared" si="8"/>
        <v/>
      </c>
      <c r="AA47" s="100">
        <f>SUM(B47:Z47)</f>
        <v>923.22900000000004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8.9089999999999989</v>
      </c>
      <c r="C4" s="18">
        <v>10.689</v>
      </c>
      <c r="D4" s="18">
        <v>10.363</v>
      </c>
      <c r="E4" s="18">
        <v>9.9700000000000006</v>
      </c>
      <c r="F4" s="18">
        <v>85.64500000000001</v>
      </c>
      <c r="G4" s="18">
        <v>18.05</v>
      </c>
      <c r="H4" s="18">
        <v>12.635999999999999</v>
      </c>
      <c r="I4" s="18">
        <v>12.366</v>
      </c>
      <c r="J4" s="18">
        <v>39.728000000000002</v>
      </c>
      <c r="K4" s="18">
        <v>49.603000000000002</v>
      </c>
      <c r="L4" s="18">
        <v>55.496999999999993</v>
      </c>
      <c r="M4" s="18">
        <v>60.010000000000005</v>
      </c>
      <c r="N4" s="18">
        <v>33.705999999999996</v>
      </c>
      <c r="O4" s="18">
        <v>18.724</v>
      </c>
      <c r="P4" s="18">
        <v>22.387</v>
      </c>
      <c r="Q4" s="18">
        <v>21.881999999999998</v>
      </c>
      <c r="R4" s="18">
        <v>26.468</v>
      </c>
      <c r="S4" s="18">
        <v>37.524000000000001</v>
      </c>
      <c r="T4" s="18">
        <v>74.043999999999997</v>
      </c>
      <c r="U4" s="18">
        <v>125.483</v>
      </c>
      <c r="V4" s="18">
        <v>39.527000000000001</v>
      </c>
      <c r="W4" s="18">
        <v>71.512999999999991</v>
      </c>
      <c r="X4" s="18">
        <v>39.744</v>
      </c>
      <c r="Y4" s="18">
        <v>38.761000000000003</v>
      </c>
      <c r="Z4" s="19"/>
      <c r="AA4" s="20">
        <f>SUM(B4:Z4)</f>
        <v>923.22900000000004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</v>
      </c>
      <c r="C7" s="28">
        <v>74.53</v>
      </c>
      <c r="D7" s="28">
        <v>68.569999999999993</v>
      </c>
      <c r="E7" s="28">
        <v>69.3</v>
      </c>
      <c r="F7" s="28">
        <v>73.010000000000005</v>
      </c>
      <c r="G7" s="28">
        <v>74.11</v>
      </c>
      <c r="H7" s="28">
        <v>93.22</v>
      </c>
      <c r="I7" s="28">
        <v>100.35</v>
      </c>
      <c r="J7" s="28">
        <v>106.63</v>
      </c>
      <c r="K7" s="28">
        <v>106.57</v>
      </c>
      <c r="L7" s="28">
        <v>106.13</v>
      </c>
      <c r="M7" s="28">
        <v>106.29</v>
      </c>
      <c r="N7" s="28">
        <v>103.89</v>
      </c>
      <c r="O7" s="28">
        <v>98.4</v>
      </c>
      <c r="P7" s="28">
        <v>88</v>
      </c>
      <c r="Q7" s="28">
        <v>88.48</v>
      </c>
      <c r="R7" s="28">
        <v>96.13</v>
      </c>
      <c r="S7" s="28">
        <v>92.03</v>
      </c>
      <c r="T7" s="28">
        <v>63.46</v>
      </c>
      <c r="U7" s="28">
        <v>85.42</v>
      </c>
      <c r="V7" s="28">
        <v>85.81</v>
      </c>
      <c r="W7" s="28">
        <v>65.239999999999995</v>
      </c>
      <c r="X7" s="28">
        <v>59.11</v>
      </c>
      <c r="Y7" s="28">
        <v>59.09</v>
      </c>
      <c r="Z7" s="29"/>
      <c r="AA7" s="30">
        <v>85.240416666666661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12.542999999999999</v>
      </c>
      <c r="U11" s="47">
        <v>80</v>
      </c>
      <c r="V11" s="47"/>
      <c r="W11" s="47">
        <v>29.311</v>
      </c>
      <c r="X11" s="47"/>
      <c r="Y11" s="47"/>
      <c r="Z11" s="48"/>
      <c r="AA11" s="49">
        <f>SUM(B11:Z11)</f>
        <v>121.85400000000001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10.64</v>
      </c>
      <c r="H13" s="52">
        <v>4.6759999999999993</v>
      </c>
      <c r="I13" s="52"/>
      <c r="J13" s="52"/>
      <c r="K13" s="52"/>
      <c r="L13" s="52"/>
      <c r="M13" s="52"/>
      <c r="N13" s="52"/>
      <c r="O13" s="52"/>
      <c r="P13" s="52">
        <v>7.0359999999999996</v>
      </c>
      <c r="Q13" s="52">
        <v>13.027000000000001</v>
      </c>
      <c r="R13" s="52">
        <v>18.534000000000002</v>
      </c>
      <c r="S13" s="52">
        <v>36.856000000000002</v>
      </c>
      <c r="T13" s="52">
        <v>61.500999999999998</v>
      </c>
      <c r="U13" s="52">
        <v>45.483000000000004</v>
      </c>
      <c r="V13" s="52">
        <v>38.646999999999998</v>
      </c>
      <c r="W13" s="52">
        <v>42.202000000000005</v>
      </c>
      <c r="X13" s="52">
        <v>39.744</v>
      </c>
      <c r="Y13" s="52">
        <v>38.350999999999999</v>
      </c>
      <c r="Z13" s="53"/>
      <c r="AA13" s="54">
        <f>SUM(B13:Z13)</f>
        <v>356.697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10.64</v>
      </c>
      <c r="H14" s="57">
        <f t="shared" si="0"/>
        <v>4.6759999999999993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7.0359999999999996</v>
      </c>
      <c r="Q14" s="57">
        <f t="shared" si="0"/>
        <v>13.027000000000001</v>
      </c>
      <c r="R14" s="57">
        <f t="shared" si="0"/>
        <v>18.534000000000002</v>
      </c>
      <c r="S14" s="57">
        <f t="shared" si="0"/>
        <v>36.856000000000002</v>
      </c>
      <c r="T14" s="57">
        <f t="shared" si="0"/>
        <v>74.043999999999997</v>
      </c>
      <c r="U14" s="57">
        <f t="shared" si="0"/>
        <v>125.483</v>
      </c>
      <c r="V14" s="57">
        <f t="shared" si="0"/>
        <v>38.646999999999998</v>
      </c>
      <c r="W14" s="57">
        <f t="shared" si="0"/>
        <v>71.513000000000005</v>
      </c>
      <c r="X14" s="57">
        <f t="shared" si="0"/>
        <v>39.744</v>
      </c>
      <c r="Y14" s="57">
        <f t="shared" si="0"/>
        <v>38.350999999999999</v>
      </c>
      <c r="Z14" s="58" t="str">
        <f t="shared" si="0"/>
        <v/>
      </c>
      <c r="AA14" s="59">
        <f>SUM(AA9:AA13)</f>
        <v>478.55100000000004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8.9089999999999989</v>
      </c>
      <c r="C19" s="76">
        <v>10.689</v>
      </c>
      <c r="D19" s="76">
        <v>10.363</v>
      </c>
      <c r="E19" s="76">
        <v>9.9700000000000006</v>
      </c>
      <c r="F19" s="76">
        <v>9.4770000000000003</v>
      </c>
      <c r="G19" s="76">
        <v>7.41</v>
      </c>
      <c r="H19" s="76">
        <v>7.96</v>
      </c>
      <c r="I19" s="76">
        <v>12.366</v>
      </c>
      <c r="J19" s="76">
        <v>39.728000000000002</v>
      </c>
      <c r="K19" s="76">
        <v>49.603000000000002</v>
      </c>
      <c r="L19" s="76">
        <v>55.496999999999993</v>
      </c>
      <c r="M19" s="76">
        <v>60.010000000000005</v>
      </c>
      <c r="N19" s="76">
        <v>33.705999999999996</v>
      </c>
      <c r="O19" s="76">
        <v>18.724</v>
      </c>
      <c r="P19" s="76">
        <v>15.350999999999999</v>
      </c>
      <c r="Q19" s="76">
        <v>8.8549999999999986</v>
      </c>
      <c r="R19" s="76">
        <v>7.9339999999999993</v>
      </c>
      <c r="S19" s="76">
        <v>0.66800000000000004</v>
      </c>
      <c r="T19" s="76"/>
      <c r="U19" s="76"/>
      <c r="V19" s="76">
        <v>0.88</v>
      </c>
      <c r="W19" s="76"/>
      <c r="X19" s="76"/>
      <c r="Y19" s="76">
        <v>0.41</v>
      </c>
      <c r="Z19" s="73"/>
      <c r="AA19" s="74">
        <f>SUM(B19:Z19)</f>
        <v>368.51000000000005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>
        <v>76.168000000000006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76.168000000000006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8.9089999999999989</v>
      </c>
      <c r="C22" s="83">
        <f t="shared" si="1"/>
        <v>10.689</v>
      </c>
      <c r="D22" s="83">
        <f t="shared" si="1"/>
        <v>10.363</v>
      </c>
      <c r="E22" s="83">
        <f t="shared" si="1"/>
        <v>9.9700000000000006</v>
      </c>
      <c r="F22" s="83">
        <f t="shared" si="1"/>
        <v>85.64500000000001</v>
      </c>
      <c r="G22" s="83">
        <f t="shared" si="1"/>
        <v>7.41</v>
      </c>
      <c r="H22" s="83">
        <f t="shared" si="1"/>
        <v>7.96</v>
      </c>
      <c r="I22" s="83">
        <f t="shared" si="1"/>
        <v>12.366</v>
      </c>
      <c r="J22" s="83">
        <f t="shared" si="1"/>
        <v>39.728000000000002</v>
      </c>
      <c r="K22" s="83">
        <f t="shared" si="1"/>
        <v>49.603000000000002</v>
      </c>
      <c r="L22" s="83">
        <f t="shared" si="1"/>
        <v>55.496999999999993</v>
      </c>
      <c r="M22" s="83">
        <f t="shared" si="1"/>
        <v>60.010000000000005</v>
      </c>
      <c r="N22" s="83">
        <f t="shared" si="1"/>
        <v>33.705999999999996</v>
      </c>
      <c r="O22" s="83">
        <f t="shared" si="1"/>
        <v>18.724</v>
      </c>
      <c r="P22" s="83">
        <f t="shared" si="1"/>
        <v>15.350999999999999</v>
      </c>
      <c r="Q22" s="83">
        <f t="shared" si="1"/>
        <v>8.8549999999999986</v>
      </c>
      <c r="R22" s="83">
        <f t="shared" si="1"/>
        <v>7.9339999999999993</v>
      </c>
      <c r="S22" s="83">
        <f t="shared" si="1"/>
        <v>0.66800000000000004</v>
      </c>
      <c r="T22" s="83">
        <f t="shared" si="1"/>
        <v>0</v>
      </c>
      <c r="U22" s="83">
        <f t="shared" si="1"/>
        <v>0</v>
      </c>
      <c r="V22" s="83">
        <f t="shared" si="1"/>
        <v>0.88</v>
      </c>
      <c r="W22" s="83">
        <f t="shared" si="1"/>
        <v>0</v>
      </c>
      <c r="X22" s="83">
        <f t="shared" si="1"/>
        <v>0</v>
      </c>
      <c r="Y22" s="83">
        <f t="shared" si="1"/>
        <v>0.41</v>
      </c>
      <c r="Z22" s="84">
        <f t="shared" si="1"/>
        <v>0</v>
      </c>
      <c r="AA22" s="85">
        <f t="shared" si="1"/>
        <v>444.67800000000005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8.9090000000000007</v>
      </c>
      <c r="C26" s="72">
        <v>10.689</v>
      </c>
      <c r="D26" s="72">
        <v>10.363</v>
      </c>
      <c r="E26" s="72">
        <v>9.9700000000000006</v>
      </c>
      <c r="F26" s="72">
        <v>85.644999999999996</v>
      </c>
      <c r="G26" s="72">
        <v>18.05</v>
      </c>
      <c r="H26" s="72">
        <v>12.635999999999999</v>
      </c>
      <c r="I26" s="72">
        <v>12.366</v>
      </c>
      <c r="J26" s="72">
        <v>39.728000000000002</v>
      </c>
      <c r="K26" s="72">
        <v>49.603000000000002</v>
      </c>
      <c r="L26" s="72">
        <v>55.497</v>
      </c>
      <c r="M26" s="72">
        <v>60.01</v>
      </c>
      <c r="N26" s="72">
        <v>33.706000000000003</v>
      </c>
      <c r="O26" s="72">
        <v>18.724</v>
      </c>
      <c r="P26" s="72">
        <v>22.387</v>
      </c>
      <c r="Q26" s="72">
        <v>21.882000000000001</v>
      </c>
      <c r="R26" s="72">
        <v>26.468</v>
      </c>
      <c r="S26" s="72">
        <v>37.524000000000001</v>
      </c>
      <c r="T26" s="72">
        <v>74.043999999999997</v>
      </c>
      <c r="U26" s="72">
        <v>125.483</v>
      </c>
      <c r="V26" s="72">
        <v>39.527000000000001</v>
      </c>
      <c r="W26" s="72">
        <v>71.513000000000005</v>
      </c>
      <c r="X26" s="72">
        <v>39.744</v>
      </c>
      <c r="Y26" s="72">
        <v>38.761000000000003</v>
      </c>
      <c r="Z26" s="73"/>
      <c r="AA26" s="74">
        <f>SUM(B26:Z26)</f>
        <v>923.22900000000004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8.9090000000000007</v>
      </c>
      <c r="C28" s="57">
        <f t="shared" si="2"/>
        <v>10.689</v>
      </c>
      <c r="D28" s="57">
        <f t="shared" si="2"/>
        <v>10.363</v>
      </c>
      <c r="E28" s="57">
        <f t="shared" si="2"/>
        <v>9.9700000000000006</v>
      </c>
      <c r="F28" s="57">
        <f t="shared" si="2"/>
        <v>85.644999999999996</v>
      </c>
      <c r="G28" s="57">
        <f t="shared" si="2"/>
        <v>18.05</v>
      </c>
      <c r="H28" s="57">
        <f t="shared" si="2"/>
        <v>12.635999999999999</v>
      </c>
      <c r="I28" s="57">
        <f t="shared" si="2"/>
        <v>12.366</v>
      </c>
      <c r="J28" s="57">
        <f t="shared" si="2"/>
        <v>39.728000000000002</v>
      </c>
      <c r="K28" s="57">
        <f t="shared" si="2"/>
        <v>49.603000000000002</v>
      </c>
      <c r="L28" s="57">
        <f t="shared" si="2"/>
        <v>55.497</v>
      </c>
      <c r="M28" s="57">
        <f t="shared" si="2"/>
        <v>60.01</v>
      </c>
      <c r="N28" s="57">
        <f t="shared" si="2"/>
        <v>33.706000000000003</v>
      </c>
      <c r="O28" s="57">
        <f t="shared" si="2"/>
        <v>18.724</v>
      </c>
      <c r="P28" s="57">
        <f t="shared" si="2"/>
        <v>22.387</v>
      </c>
      <c r="Q28" s="57">
        <f t="shared" si="2"/>
        <v>21.882000000000001</v>
      </c>
      <c r="R28" s="57">
        <f t="shared" si="2"/>
        <v>26.468</v>
      </c>
      <c r="S28" s="57">
        <f t="shared" si="2"/>
        <v>37.524000000000001</v>
      </c>
      <c r="T28" s="57">
        <f t="shared" si="2"/>
        <v>74.043999999999997</v>
      </c>
      <c r="U28" s="57">
        <f t="shared" si="2"/>
        <v>125.483</v>
      </c>
      <c r="V28" s="57">
        <f t="shared" si="2"/>
        <v>39.527000000000001</v>
      </c>
      <c r="W28" s="57">
        <f t="shared" si="2"/>
        <v>71.513000000000005</v>
      </c>
      <c r="X28" s="57">
        <f t="shared" si="2"/>
        <v>39.744</v>
      </c>
      <c r="Y28" s="57">
        <f t="shared" si="2"/>
        <v>38.761000000000003</v>
      </c>
      <c r="Z28" s="58">
        <f t="shared" si="2"/>
        <v>0</v>
      </c>
      <c r="AA28" s="59">
        <f t="shared" si="2"/>
        <v>923.22900000000004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8.9089999999999989</v>
      </c>
      <c r="C47" s="83">
        <f t="shared" ref="C47:Z47" si="8">SUM(C10:C13)+C22+C36</f>
        <v>10.689</v>
      </c>
      <c r="D47" s="83">
        <f t="shared" si="8"/>
        <v>10.363</v>
      </c>
      <c r="E47" s="83">
        <f t="shared" si="8"/>
        <v>9.9700000000000006</v>
      </c>
      <c r="F47" s="83">
        <f t="shared" si="8"/>
        <v>85.64500000000001</v>
      </c>
      <c r="G47" s="83">
        <f t="shared" si="8"/>
        <v>18.05</v>
      </c>
      <c r="H47" s="83">
        <f t="shared" si="8"/>
        <v>12.635999999999999</v>
      </c>
      <c r="I47" s="83">
        <f t="shared" si="8"/>
        <v>12.366</v>
      </c>
      <c r="J47" s="83">
        <f t="shared" si="8"/>
        <v>39.728000000000002</v>
      </c>
      <c r="K47" s="83">
        <f t="shared" si="8"/>
        <v>49.603000000000002</v>
      </c>
      <c r="L47" s="83">
        <f t="shared" si="8"/>
        <v>55.496999999999993</v>
      </c>
      <c r="M47" s="83">
        <f t="shared" si="8"/>
        <v>60.010000000000005</v>
      </c>
      <c r="N47" s="83">
        <f t="shared" si="8"/>
        <v>33.705999999999996</v>
      </c>
      <c r="O47" s="83">
        <f t="shared" si="8"/>
        <v>18.724</v>
      </c>
      <c r="P47" s="83">
        <f t="shared" si="8"/>
        <v>22.387</v>
      </c>
      <c r="Q47" s="83">
        <f t="shared" si="8"/>
        <v>21.881999999999998</v>
      </c>
      <c r="R47" s="83">
        <f t="shared" si="8"/>
        <v>26.468000000000004</v>
      </c>
      <c r="S47" s="83">
        <f t="shared" si="8"/>
        <v>37.524000000000001</v>
      </c>
      <c r="T47" s="83">
        <f t="shared" si="8"/>
        <v>74.043999999999997</v>
      </c>
      <c r="U47" s="83">
        <f t="shared" si="8"/>
        <v>125.483</v>
      </c>
      <c r="V47" s="83">
        <f t="shared" si="8"/>
        <v>39.527000000000001</v>
      </c>
      <c r="W47" s="83">
        <f t="shared" si="8"/>
        <v>71.513000000000005</v>
      </c>
      <c r="X47" s="83">
        <f t="shared" si="8"/>
        <v>39.744</v>
      </c>
      <c r="Y47" s="83">
        <f t="shared" si="8"/>
        <v>38.760999999999996</v>
      </c>
      <c r="Z47" s="84">
        <f t="shared" si="8"/>
        <v>0</v>
      </c>
      <c r="AA47" s="100">
        <f>SUM(B47:Z47)</f>
        <v>923.22900000000004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2021-06-21T12:46:37Z</dcterms:created>
  <dcterms:modified xsi:type="dcterms:W3CDTF">2021-06-21T12:46:37Z</dcterms:modified>
</cp:coreProperties>
</file>