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[1]SPOT_Orders_OverView_01!$A$18:$A$27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<sst xmlns="http://schemas.openxmlformats.org/spreadsheetml/2006/main" count="110" uniqueCount="49">
  <si>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20/06/2021 15:49:49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</si>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</sst>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3.4980000000000002</c:v>
                </c:pt>
                <c:pt idx="7">
                  <c:v>8.3130000000000006</c:v>
                </c:pt>
                <c:pt idx="8">
                  <c:v>9.2360000000000007</c:v>
                </c:pt>
                <c:pt idx="9">
                  <c:v>5.5140000000000002</c:v>
                </c:pt>
                <c:pt idx="10">
                  <c:v>4.5250000000000004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0.111</c:v>
                </c:pt>
                <c:pt idx="10">
                  <c:v>1.2110000000000001</c:v>
                </c:pt>
                <c:pt idx="11">
                  <c:v>4.0599999999999996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270184"/>
        <c:axId val="382271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22.326999999999998</c:v>
                </c:pt>
                <c:pt idx="1">
                  <c:v>19.507000000000001</c:v>
                </c:pt>
                <c:pt idx="2">
                  <c:v>14.797000000000001</c:v>
                </c:pt>
                <c:pt idx="3">
                  <c:v>9.702</c:v>
                </c:pt>
                <c:pt idx="4">
                  <c:v>3.657</c:v>
                </c:pt>
                <c:pt idx="5">
                  <c:v>4.6390000000000002</c:v>
                </c:pt>
                <c:pt idx="6">
                  <c:v>3.4980000000000002</c:v>
                </c:pt>
                <c:pt idx="7">
                  <c:v>8.4499999999999993</c:v>
                </c:pt>
                <c:pt idx="8">
                  <c:v>9.6270000000000007</c:v>
                </c:pt>
                <c:pt idx="9">
                  <c:v>5.6249999999999991</c:v>
                </c:pt>
                <c:pt idx="10">
                  <c:v>5.7359999999999998</c:v>
                </c:pt>
                <c:pt idx="11">
                  <c:v>4.0599999999999996</c:v>
                </c:pt>
                <c:pt idx="12">
                  <c:v>1.835</c:v>
                </c:pt>
                <c:pt idx="13">
                  <c:v>8.1980000000000022</c:v>
                </c:pt>
                <c:pt idx="14">
                  <c:v>15.082999999999998</c:v>
                </c:pt>
                <c:pt idx="15">
                  <c:v>17.639999999999997</c:v>
                </c:pt>
                <c:pt idx="16">
                  <c:v>13.816000000000001</c:v>
                </c:pt>
                <c:pt idx="17">
                  <c:v>24.210999999999999</c:v>
                </c:pt>
                <c:pt idx="18">
                  <c:v>23.237000000000002</c:v>
                </c:pt>
                <c:pt idx="19">
                  <c:v>14.283999999999999</c:v>
                </c:pt>
                <c:pt idx="20">
                  <c:v>26.37</c:v>
                </c:pt>
                <c:pt idx="21">
                  <c:v>30.878</c:v>
                </c:pt>
                <c:pt idx="22">
                  <c:v>8.5399999999999991</c:v>
                </c:pt>
                <c:pt idx="23">
                  <c:v>22.535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270184"/>
        <c:axId val="382271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</c:v>
                </c:pt>
                <c:pt idx="1">
                  <c:v>56.06</c:v>
                </c:pt>
                <c:pt idx="2">
                  <c:v>53.03</c:v>
                </c:pt>
                <c:pt idx="3">
                  <c:v>57.85</c:v>
                </c:pt>
                <c:pt idx="4">
                  <c:v>61.42</c:v>
                </c:pt>
                <c:pt idx="5">
                  <c:v>66.02</c:v>
                </c:pt>
                <c:pt idx="6">
                  <c:v>86.99</c:v>
                </c:pt>
                <c:pt idx="7">
                  <c:v>95.02</c:v>
                </c:pt>
                <c:pt idx="8">
                  <c:v>94.91</c:v>
                </c:pt>
                <c:pt idx="9">
                  <c:v>93.47</c:v>
                </c:pt>
                <c:pt idx="10">
                  <c:v>87.13</c:v>
                </c:pt>
                <c:pt idx="11">
                  <c:v>92.09</c:v>
                </c:pt>
                <c:pt idx="12">
                  <c:v>86.57</c:v>
                </c:pt>
                <c:pt idx="13">
                  <c:v>78.069999999999993</c:v>
                </c:pt>
                <c:pt idx="14">
                  <c:v>70.569999999999993</c:v>
                </c:pt>
                <c:pt idx="15">
                  <c:v>71.5</c:v>
                </c:pt>
                <c:pt idx="16">
                  <c:v>79.59</c:v>
                </c:pt>
                <c:pt idx="17">
                  <c:v>79.239999999999995</c:v>
                </c:pt>
                <c:pt idx="18">
                  <c:v>60.76</c:v>
                </c:pt>
                <c:pt idx="19">
                  <c:v>81.38</c:v>
                </c:pt>
                <c:pt idx="20">
                  <c:v>63.22</c:v>
                </c:pt>
                <c:pt idx="21">
                  <c:v>45.93</c:v>
                </c:pt>
                <c:pt idx="22">
                  <c:v>72.790000000000006</c:v>
                </c:pt>
                <c:pt idx="23">
                  <c:v>52.93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276848"/>
        <c:axId val="382269792"/>
      </c:lineChart>
      <c:catAx>
        <c:axId val="382270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71752"/>
        <c:crosses val="autoZero"/>
        <c:auto val="1"/>
        <c:lblAlgn val="ctr"/>
        <c:lblOffset val="100"/>
        <c:noMultiLvlLbl val="0"/>
      </c:catAx>
      <c:valAx>
        <c:axId val="3822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70184"/>
        <c:crosses val="autoZero"/>
        <c:crossBetween val="between"/>
      </c:valAx>
      <c:valAx>
        <c:axId val="382269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76848"/>
        <c:crosses val="max"/>
        <c:crossBetween val="between"/>
      </c:valAx>
      <c:catAx>
        <c:axId val="382276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269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31.085999999999999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5.3819999999999997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281.78400000000005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15.271999999999998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302.98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</v>
          </cell>
          <cell r="C7">
            <v>56.06</v>
          </cell>
          <cell r="D7">
            <v>53.03</v>
          </cell>
          <cell r="E7">
            <v>57.85</v>
          </cell>
          <cell r="F7">
            <v>61.42</v>
          </cell>
          <cell r="G7">
            <v>66.02</v>
          </cell>
          <cell r="H7">
            <v>86.99</v>
          </cell>
          <cell r="I7">
            <v>95.02</v>
          </cell>
          <cell r="J7">
            <v>94.91</v>
          </cell>
          <cell r="K7">
            <v>93.47</v>
          </cell>
          <cell r="L7">
            <v>87.13</v>
          </cell>
          <cell r="M7">
            <v>92.09</v>
          </cell>
          <cell r="N7">
            <v>86.57</v>
          </cell>
          <cell r="O7">
            <v>78.069999999999993</v>
          </cell>
          <cell r="P7">
            <v>70.569999999999993</v>
          </cell>
          <cell r="Q7">
            <v>71.5</v>
          </cell>
          <cell r="R7">
            <v>79.59</v>
          </cell>
          <cell r="S7">
            <v>79.239999999999995</v>
          </cell>
          <cell r="T7">
            <v>60.76</v>
          </cell>
          <cell r="U7">
            <v>81.38</v>
          </cell>
          <cell r="V7">
            <v>63.22</v>
          </cell>
          <cell r="W7">
            <v>45.93</v>
          </cell>
          <cell r="X7">
            <v>72.790000000000006</v>
          </cell>
          <cell r="Y7">
            <v>52.93</v>
          </cell>
        </row>
        <row r="35">
          <cell r="H35">
            <v>3.4980000000000002</v>
          </cell>
          <cell r="I35">
            <v>8.3130000000000006</v>
          </cell>
          <cell r="J35">
            <v>9.2360000000000007</v>
          </cell>
          <cell r="K35">
            <v>5.5140000000000002</v>
          </cell>
          <cell r="L35">
            <v>4.5250000000000004</v>
          </cell>
        </row>
        <row r="57">
          <cell r="K57">
            <v>0.111</v>
          </cell>
          <cell r="L57">
            <v>1.2110000000000001</v>
          </cell>
          <cell r="M57">
            <v>4.0599999999999996</v>
          </cell>
        </row>
        <row r="64">
          <cell r="B64">
            <v>22.327000000000002</v>
          </cell>
          <cell r="C64">
            <v>19.507000000000001</v>
          </cell>
          <cell r="D64">
            <v>14.797000000000001</v>
          </cell>
          <cell r="E64">
            <v>9.702</v>
          </cell>
          <cell r="F64">
            <v>3.657</v>
          </cell>
          <cell r="G64">
            <v>4.6390000000000002</v>
          </cell>
          <cell r="I64">
            <v>0.13700000000000001</v>
          </cell>
          <cell r="J64">
            <v>0.39100000000000001</v>
          </cell>
          <cell r="N64">
            <v>1.835</v>
          </cell>
          <cell r="O64">
            <v>8.1980000000000004</v>
          </cell>
          <cell r="P64">
            <v>15.083</v>
          </cell>
          <cell r="Q64">
            <v>17.64</v>
          </cell>
          <cell r="R64">
            <v>13.816000000000001</v>
          </cell>
          <cell r="S64">
            <v>24.210999999999999</v>
          </cell>
          <cell r="T64">
            <v>23.236999999999998</v>
          </cell>
          <cell r="U64">
            <v>14.284000000000001</v>
          </cell>
          <cell r="V64">
            <v>26.37</v>
          </cell>
          <cell r="W64">
            <v>30.878</v>
          </cell>
          <cell r="X64">
            <v>8.5399999999999991</v>
          </cell>
          <cell r="Y64">
            <v>22.535</v>
          </cell>
        </row>
      </sheetData>
      <sheetData sheetId="17">
        <row r="57">
          <cell r="B57">
            <v>22.326999999999998</v>
          </cell>
          <cell r="C57">
            <v>19.507000000000001</v>
          </cell>
          <cell r="D57">
            <v>14.797000000000001</v>
          </cell>
          <cell r="E57">
            <v>9.702</v>
          </cell>
          <cell r="F57">
            <v>3.657</v>
          </cell>
          <cell r="G57">
            <v>4.6390000000000002</v>
          </cell>
          <cell r="H57">
            <v>1.8979999999999999</v>
          </cell>
          <cell r="I57">
            <v>8.4499999999999993</v>
          </cell>
          <cell r="J57">
            <v>9.6270000000000007</v>
          </cell>
          <cell r="K57">
            <v>1.7489999999999999</v>
          </cell>
          <cell r="N57">
            <v>1.835</v>
          </cell>
          <cell r="O57">
            <v>8.1980000000000022</v>
          </cell>
          <cell r="P57">
            <v>15.082999999999998</v>
          </cell>
          <cell r="Q57">
            <v>17.639999999999997</v>
          </cell>
          <cell r="R57">
            <v>13.816000000000001</v>
          </cell>
          <cell r="S57">
            <v>24.210999999999999</v>
          </cell>
          <cell r="T57">
            <v>23.237000000000002</v>
          </cell>
          <cell r="U57">
            <v>14.283999999999999</v>
          </cell>
          <cell r="V57">
            <v>26.37</v>
          </cell>
          <cell r="W57">
            <v>30.878</v>
          </cell>
          <cell r="X57">
            <v>8.5399999999999991</v>
          </cell>
          <cell r="Y57">
            <v>22.535</v>
          </cell>
        </row>
        <row r="64">
          <cell r="H64">
            <v>1.6</v>
          </cell>
          <cell r="K64">
            <v>3.8759999999999999</v>
          </cell>
          <cell r="L64">
            <v>5.7359999999999998</v>
          </cell>
          <cell r="M64">
            <v>4.0599999999999996</v>
          </cell>
        </row>
      </sheetData>
      <sheetData sheetId="18">
        <row r="7">
          <cell r="B7">
            <v>48</v>
          </cell>
          <cell r="C7">
            <v>56.06</v>
          </cell>
          <cell r="D7">
            <v>53.03</v>
          </cell>
          <cell r="E7">
            <v>57.85</v>
          </cell>
          <cell r="F7">
            <v>61.42</v>
          </cell>
          <cell r="G7">
            <v>66.02</v>
          </cell>
          <cell r="H7">
            <v>86.99</v>
          </cell>
          <cell r="I7">
            <v>95.02</v>
          </cell>
          <cell r="J7">
            <v>94.91</v>
          </cell>
          <cell r="K7">
            <v>93.47</v>
          </cell>
          <cell r="L7">
            <v>87.13</v>
          </cell>
          <cell r="M7">
            <v>92.09</v>
          </cell>
          <cell r="N7">
            <v>86.57</v>
          </cell>
          <cell r="O7">
            <v>78.069999999999993</v>
          </cell>
          <cell r="P7">
            <v>70.569999999999993</v>
          </cell>
          <cell r="Q7">
            <v>71.5</v>
          </cell>
          <cell r="R7">
            <v>79.59</v>
          </cell>
          <cell r="S7">
            <v>79.239999999999995</v>
          </cell>
          <cell r="T7">
            <v>60.76</v>
          </cell>
          <cell r="U7">
            <v>81.38</v>
          </cell>
          <cell r="V7">
            <v>63.22</v>
          </cell>
          <cell r="W7">
            <v>45.93</v>
          </cell>
          <cell r="X7">
            <v>72.790000000000006</v>
          </cell>
          <cell r="Y7">
            <v>52.93</v>
          </cell>
        </row>
      </sheetData>
      <sheetData sheetId="19"/>
      <sheetData sheetId="20">
        <row r="5">
          <cell r="A5" t="str">
            <v>FORENA</v>
          </cell>
        </row>
        <row r="6">
          <cell r="A6" t="str">
            <v>HERON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WOOTIS</v>
          </cell>
        </row>
        <row r="13">
          <cell r="A13" t="str">
            <v>COUPLING_CBS</v>
          </cell>
        </row>
        <row r="18">
          <cell r="A18" t="str">
            <v>FORENA</v>
          </cell>
        </row>
        <row r="19">
          <cell r="A19" t="str">
            <v>HERON</v>
          </cell>
        </row>
        <row r="20">
          <cell r="A20" t="str">
            <v>INACCESS</v>
          </cell>
        </row>
        <row r="21">
          <cell r="A21" t="str">
            <v>MYTILINEOS</v>
          </cell>
        </row>
        <row r="22">
          <cell r="A22" t="str">
            <v>OPTIMUS_ENERGY</v>
          </cell>
        </row>
        <row r="23">
          <cell r="A23" t="str">
            <v>RENOPTIPOWER</v>
          </cell>
        </row>
        <row r="24">
          <cell r="A24" t="str">
            <v>WOOTIS</v>
          </cell>
        </row>
        <row r="25">
          <cell r="A2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22.327000000000002</v>
      </c>
      <c r="C4" s="18">
        <v>19.507000000000001</v>
      </c>
      <c r="D4" s="18">
        <v>14.797000000000001</v>
      </c>
      <c r="E4" s="18">
        <v>9.702</v>
      </c>
      <c r="F4" s="18">
        <v>3.657</v>
      </c>
      <c r="G4" s="18">
        <v>4.6390000000000002</v>
      </c>
      <c r="H4" s="18">
        <v>3.4980000000000002</v>
      </c>
      <c r="I4" s="18">
        <v>8.4500000000000011</v>
      </c>
      <c r="J4" s="18">
        <v>9.6270000000000007</v>
      </c>
      <c r="K4" s="18">
        <v>5.625</v>
      </c>
      <c r="L4" s="18">
        <v>5.7360000000000007</v>
      </c>
      <c r="M4" s="18">
        <v>4.0599999999999996</v>
      </c>
      <c r="N4" s="18">
        <v>1.835</v>
      </c>
      <c r="O4" s="18">
        <v>8.1980000000000004</v>
      </c>
      <c r="P4" s="18">
        <v>15.083</v>
      </c>
      <c r="Q4" s="18">
        <v>17.64</v>
      </c>
      <c r="R4" s="18">
        <v>13.816000000000001</v>
      </c>
      <c r="S4" s="18">
        <v>24.210999999999999</v>
      </c>
      <c r="T4" s="18">
        <v>23.236999999999998</v>
      </c>
      <c r="U4" s="18">
        <v>14.284000000000001</v>
      </c>
      <c r="V4" s="18">
        <v>26.37</v>
      </c>
      <c r="W4" s="18">
        <v>30.878</v>
      </c>
      <c r="X4" s="18">
        <v>8.5399999999999991</v>
      </c>
      <c r="Y4" s="18">
        <v>22.535</v>
      </c>
      <c r="Z4" s="19"/>
      <c r="AA4" s="20">
        <f>SUM(B4:Z4)</f>
        <v>318.25199999999995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</v>
      </c>
      <c r="C7" s="28">
        <v>56.06</v>
      </c>
      <c r="D7" s="28">
        <v>53.03</v>
      </c>
      <c r="E7" s="28">
        <v>57.85</v>
      </c>
      <c r="F7" s="28">
        <v>61.42</v>
      </c>
      <c r="G7" s="28">
        <v>66.02</v>
      </c>
      <c r="H7" s="28">
        <v>86.99</v>
      </c>
      <c r="I7" s="28">
        <v>95.02</v>
      </c>
      <c r="J7" s="28">
        <v>94.91</v>
      </c>
      <c r="K7" s="28">
        <v>93.47</v>
      </c>
      <c r="L7" s="28">
        <v>87.13</v>
      </c>
      <c r="M7" s="28">
        <v>92.09</v>
      </c>
      <c r="N7" s="28">
        <v>86.57</v>
      </c>
      <c r="O7" s="28">
        <v>78.069999999999993</v>
      </c>
      <c r="P7" s="28">
        <v>70.569999999999993</v>
      </c>
      <c r="Q7" s="28">
        <v>71.5</v>
      </c>
      <c r="R7" s="28">
        <v>79.59</v>
      </c>
      <c r="S7" s="28">
        <v>79.239999999999995</v>
      </c>
      <c r="T7" s="28">
        <v>60.76</v>
      </c>
      <c r="U7" s="28">
        <v>81.38</v>
      </c>
      <c r="V7" s="28">
        <v>63.22</v>
      </c>
      <c r="W7" s="28">
        <v>45.93</v>
      </c>
      <c r="X7" s="28">
        <v>72.790000000000006</v>
      </c>
      <c r="Y7" s="28">
        <v>52.93</v>
      </c>
      <c r="Z7" s="29"/>
      <c r="AA7" s="30">
        <f>IF(SUM(GR_MAINLAND_MCP_SUM_SELL)&lt;&gt;0,AVERAGEIF(GR_MAINLAND_MCP_SUM_SELL,"&lt;&gt;"""),"")</f>
        <v>72.272499999999994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3.4980000000000002</v>
      </c>
      <c r="I11" s="47">
        <v>8.3130000000000006</v>
      </c>
      <c r="J11" s="47">
        <v>9.2360000000000007</v>
      </c>
      <c r="K11" s="47">
        <v>5.5140000000000002</v>
      </c>
      <c r="L11" s="47">
        <v>4.5250000000000004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31.085999999999999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0.111</v>
      </c>
      <c r="L13" s="52">
        <v>1.2110000000000001</v>
      </c>
      <c r="M13" s="52">
        <v>4.0599999999999996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5.3819999999999997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3.4980000000000002</v>
      </c>
      <c r="I14" s="57">
        <f t="shared" si="0"/>
        <v>8.3130000000000006</v>
      </c>
      <c r="J14" s="57">
        <f t="shared" si="0"/>
        <v>9.2360000000000007</v>
      </c>
      <c r="K14" s="57">
        <f t="shared" si="0"/>
        <v>5.625</v>
      </c>
      <c r="L14" s="57">
        <f t="shared" si="0"/>
        <v>5.7360000000000007</v>
      </c>
      <c r="M14" s="57">
        <f t="shared" si="0"/>
        <v>4.0599999999999996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36.467999999999996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22.327000000000002</v>
      </c>
      <c r="C19" s="76">
        <v>19.507000000000001</v>
      </c>
      <c r="D19" s="76">
        <v>14.797000000000001</v>
      </c>
      <c r="E19" s="76">
        <v>9.702</v>
      </c>
      <c r="F19" s="76">
        <v>3.657</v>
      </c>
      <c r="G19" s="76">
        <v>4.6390000000000002</v>
      </c>
      <c r="H19" s="76"/>
      <c r="I19" s="76">
        <v>0.13700000000000001</v>
      </c>
      <c r="J19" s="76">
        <v>0.39100000000000001</v>
      </c>
      <c r="K19" s="76"/>
      <c r="L19" s="76"/>
      <c r="M19" s="76"/>
      <c r="N19" s="76">
        <v>1.835</v>
      </c>
      <c r="O19" s="76">
        <v>8.1980000000000004</v>
      </c>
      <c r="P19" s="76">
        <v>15.083</v>
      </c>
      <c r="Q19" s="76">
        <v>17.64</v>
      </c>
      <c r="R19" s="76">
        <v>13.816000000000001</v>
      </c>
      <c r="S19" s="76">
        <v>24.210999999999999</v>
      </c>
      <c r="T19" s="76">
        <v>23.236999999999998</v>
      </c>
      <c r="U19" s="76">
        <v>14.284000000000001</v>
      </c>
      <c r="V19" s="76">
        <v>26.37</v>
      </c>
      <c r="W19" s="76">
        <v>30.878</v>
      </c>
      <c r="X19" s="76">
        <v>8.5399999999999991</v>
      </c>
      <c r="Y19" s="76">
        <v>22.535</v>
      </c>
      <c r="Z19" s="73"/>
      <c r="AA19" s="74">
        <f>SUM(B19:Z19)</f>
        <v>281.78400000000005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22.327000000000002</v>
      </c>
      <c r="C22" s="83">
        <f t="shared" ref="C22:Z22" si="1">IF(LEN(C$2)&gt;0,SUM(C17:C21),"")</f>
        <v>19.507000000000001</v>
      </c>
      <c r="D22" s="83">
        <f t="shared" si="1"/>
        <v>14.797000000000001</v>
      </c>
      <c r="E22" s="83">
        <f t="shared" si="1"/>
        <v>9.702</v>
      </c>
      <c r="F22" s="83">
        <f t="shared" si="1"/>
        <v>3.657</v>
      </c>
      <c r="G22" s="83">
        <f t="shared" si="1"/>
        <v>4.6390000000000002</v>
      </c>
      <c r="H22" s="83">
        <f t="shared" si="1"/>
        <v>0</v>
      </c>
      <c r="I22" s="83">
        <f t="shared" si="1"/>
        <v>0.13700000000000001</v>
      </c>
      <c r="J22" s="83">
        <f t="shared" si="1"/>
        <v>0.39100000000000001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1.835</v>
      </c>
      <c r="O22" s="83">
        <f t="shared" si="1"/>
        <v>8.1980000000000004</v>
      </c>
      <c r="P22" s="83">
        <f t="shared" si="1"/>
        <v>15.083</v>
      </c>
      <c r="Q22" s="83">
        <f t="shared" si="1"/>
        <v>17.64</v>
      </c>
      <c r="R22" s="83">
        <f t="shared" si="1"/>
        <v>13.816000000000001</v>
      </c>
      <c r="S22" s="83">
        <f t="shared" si="1"/>
        <v>24.210999999999999</v>
      </c>
      <c r="T22" s="83">
        <f t="shared" si="1"/>
        <v>23.236999999999998</v>
      </c>
      <c r="U22" s="83">
        <f t="shared" si="1"/>
        <v>14.284000000000001</v>
      </c>
      <c r="V22" s="83">
        <f t="shared" si="1"/>
        <v>26.37</v>
      </c>
      <c r="W22" s="83">
        <f t="shared" si="1"/>
        <v>30.878</v>
      </c>
      <c r="X22" s="83">
        <f t="shared" si="1"/>
        <v>8.5399999999999991</v>
      </c>
      <c r="Y22" s="83">
        <f t="shared" si="1"/>
        <v>22.535</v>
      </c>
      <c r="Z22" s="84" t="str">
        <f t="shared" si="1"/>
        <v/>
      </c>
      <c r="AA22" s="85">
        <f>SUM(AA17:AA21)</f>
        <v>281.78400000000005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22.327000000000002</v>
      </c>
      <c r="C26" s="72">
        <v>19.507000000000001</v>
      </c>
      <c r="D26" s="72">
        <v>14.797000000000001</v>
      </c>
      <c r="E26" s="72">
        <v>9.702</v>
      </c>
      <c r="F26" s="72">
        <v>3.657</v>
      </c>
      <c r="G26" s="72">
        <v>4.6390000000000002</v>
      </c>
      <c r="H26" s="72">
        <v>3.4980000000000002</v>
      </c>
      <c r="I26" s="72">
        <v>8.4499999999999993</v>
      </c>
      <c r="J26" s="72">
        <v>9.6270000000000007</v>
      </c>
      <c r="K26" s="72">
        <v>5.625</v>
      </c>
      <c r="L26" s="72">
        <v>5.7359999999999998</v>
      </c>
      <c r="M26" s="72">
        <v>4.0599999999999996</v>
      </c>
      <c r="N26" s="72">
        <v>1.835</v>
      </c>
      <c r="O26" s="72">
        <v>8.1980000000000004</v>
      </c>
      <c r="P26" s="72">
        <v>15.083</v>
      </c>
      <c r="Q26" s="72">
        <v>17.64</v>
      </c>
      <c r="R26" s="72">
        <v>13.816000000000001</v>
      </c>
      <c r="S26" s="72">
        <v>24.210999999999999</v>
      </c>
      <c r="T26" s="72">
        <v>23.236999999999998</v>
      </c>
      <c r="U26" s="72">
        <v>14.284000000000001</v>
      </c>
      <c r="V26" s="72">
        <v>26.37</v>
      </c>
      <c r="W26" s="72">
        <v>30.878</v>
      </c>
      <c r="X26" s="72">
        <v>8.5399999999999991</v>
      </c>
      <c r="Y26" s="72">
        <v>22.535</v>
      </c>
      <c r="Z26" s="73"/>
      <c r="AA26" s="74">
        <f>SUM(B26:Z26)</f>
        <v>318.25199999999995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22.327000000000002</v>
      </c>
      <c r="C28" s="57">
        <f t="shared" ref="C28:Z28" si="2">IF(LEN(C$2)&gt;0,SUM(C25:C27),"")</f>
        <v>19.507000000000001</v>
      </c>
      <c r="D28" s="57">
        <f t="shared" si="2"/>
        <v>14.797000000000001</v>
      </c>
      <c r="E28" s="57">
        <f t="shared" si="2"/>
        <v>9.702</v>
      </c>
      <c r="F28" s="57">
        <f t="shared" si="2"/>
        <v>3.657</v>
      </c>
      <c r="G28" s="57">
        <f t="shared" si="2"/>
        <v>4.6390000000000002</v>
      </c>
      <c r="H28" s="57">
        <f t="shared" si="2"/>
        <v>3.4980000000000002</v>
      </c>
      <c r="I28" s="57">
        <f t="shared" si="2"/>
        <v>8.4499999999999993</v>
      </c>
      <c r="J28" s="57">
        <f t="shared" si="2"/>
        <v>9.6270000000000007</v>
      </c>
      <c r="K28" s="57">
        <f t="shared" si="2"/>
        <v>5.625</v>
      </c>
      <c r="L28" s="57">
        <f t="shared" si="2"/>
        <v>5.7359999999999998</v>
      </c>
      <c r="M28" s="57">
        <f t="shared" si="2"/>
        <v>4.0599999999999996</v>
      </c>
      <c r="N28" s="57">
        <f t="shared" si="2"/>
        <v>1.835</v>
      </c>
      <c r="O28" s="57">
        <f t="shared" si="2"/>
        <v>8.1980000000000004</v>
      </c>
      <c r="P28" s="57">
        <f t="shared" si="2"/>
        <v>15.083</v>
      </c>
      <c r="Q28" s="57">
        <f t="shared" si="2"/>
        <v>17.64</v>
      </c>
      <c r="R28" s="57">
        <f t="shared" si="2"/>
        <v>13.816000000000001</v>
      </c>
      <c r="S28" s="57">
        <f t="shared" si="2"/>
        <v>24.210999999999999</v>
      </c>
      <c r="T28" s="57">
        <f t="shared" si="2"/>
        <v>23.236999999999998</v>
      </c>
      <c r="U28" s="57">
        <f t="shared" si="2"/>
        <v>14.284000000000001</v>
      </c>
      <c r="V28" s="57">
        <f t="shared" si="2"/>
        <v>26.37</v>
      </c>
      <c r="W28" s="57">
        <f t="shared" si="2"/>
        <v>30.878</v>
      </c>
      <c r="X28" s="57">
        <f t="shared" si="2"/>
        <v>8.5399999999999991</v>
      </c>
      <c r="Y28" s="57">
        <f t="shared" si="2"/>
        <v>22.535</v>
      </c>
      <c r="Z28" s="58" t="str">
        <f t="shared" si="2"/>
        <v/>
      </c>
      <c r="AA28" s="59">
        <f>SUM(AA25:AA27)</f>
        <v>318.25199999999995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22.327000000000002</v>
      </c>
      <c r="C47" s="83">
        <f t="shared" ref="C47:Z47" si="8">IF(LEN(C$2)&gt;0,C14+C22+C36,"")</f>
        <v>19.507000000000001</v>
      </c>
      <c r="D47" s="83">
        <f t="shared" si="8"/>
        <v>14.797000000000001</v>
      </c>
      <c r="E47" s="83">
        <f t="shared" si="8"/>
        <v>9.702</v>
      </c>
      <c r="F47" s="83">
        <f t="shared" si="8"/>
        <v>3.657</v>
      </c>
      <c r="G47" s="83">
        <f t="shared" si="8"/>
        <v>4.6390000000000002</v>
      </c>
      <c r="H47" s="83">
        <f t="shared" si="8"/>
        <v>3.4980000000000002</v>
      </c>
      <c r="I47" s="83">
        <f t="shared" si="8"/>
        <v>8.4500000000000011</v>
      </c>
      <c r="J47" s="83">
        <f t="shared" si="8"/>
        <v>9.6270000000000007</v>
      </c>
      <c r="K47" s="83">
        <f t="shared" si="8"/>
        <v>5.625</v>
      </c>
      <c r="L47" s="83">
        <f t="shared" si="8"/>
        <v>5.7360000000000007</v>
      </c>
      <c r="M47" s="83">
        <f t="shared" si="8"/>
        <v>4.0599999999999996</v>
      </c>
      <c r="N47" s="83">
        <f t="shared" si="8"/>
        <v>1.835</v>
      </c>
      <c r="O47" s="83">
        <f t="shared" si="8"/>
        <v>8.1980000000000004</v>
      </c>
      <c r="P47" s="83">
        <f t="shared" si="8"/>
        <v>15.083</v>
      </c>
      <c r="Q47" s="83">
        <f t="shared" si="8"/>
        <v>17.64</v>
      </c>
      <c r="R47" s="83">
        <f t="shared" si="8"/>
        <v>13.816000000000001</v>
      </c>
      <c r="S47" s="83">
        <f t="shared" si="8"/>
        <v>24.210999999999999</v>
      </c>
      <c r="T47" s="83">
        <f t="shared" si="8"/>
        <v>23.236999999999998</v>
      </c>
      <c r="U47" s="83">
        <f t="shared" si="8"/>
        <v>14.284000000000001</v>
      </c>
      <c r="V47" s="83">
        <f t="shared" si="8"/>
        <v>26.37</v>
      </c>
      <c r="W47" s="83">
        <f t="shared" si="8"/>
        <v>30.878</v>
      </c>
      <c r="X47" s="83">
        <f t="shared" si="8"/>
        <v>8.5399999999999991</v>
      </c>
      <c r="Y47" s="83">
        <f t="shared" si="8"/>
        <v>22.535</v>
      </c>
      <c r="Z47" s="84" t="str">
        <f t="shared" si="8"/>
        <v/>
      </c>
      <c r="AA47" s="100">
        <f>SUM(B47:Z47)</f>
        <v>318.25199999999995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22.326999999999998</v>
      </c>
      <c r="C4" s="18">
        <v>19.507000000000001</v>
      </c>
      <c r="D4" s="18">
        <v>14.797000000000001</v>
      </c>
      <c r="E4" s="18">
        <v>9.702</v>
      </c>
      <c r="F4" s="18">
        <v>3.657</v>
      </c>
      <c r="G4" s="18">
        <v>4.6390000000000002</v>
      </c>
      <c r="H4" s="18">
        <v>3.4980000000000002</v>
      </c>
      <c r="I4" s="18">
        <v>8.4499999999999993</v>
      </c>
      <c r="J4" s="18">
        <v>9.6270000000000007</v>
      </c>
      <c r="K4" s="18">
        <v>5.6249999999999991</v>
      </c>
      <c r="L4" s="18">
        <v>5.7359999999999998</v>
      </c>
      <c r="M4" s="18">
        <v>4.0599999999999996</v>
      </c>
      <c r="N4" s="18">
        <v>1.835</v>
      </c>
      <c r="O4" s="18">
        <v>8.1980000000000022</v>
      </c>
      <c r="P4" s="18">
        <v>15.082999999999998</v>
      </c>
      <c r="Q4" s="18">
        <v>17.639999999999997</v>
      </c>
      <c r="R4" s="18">
        <v>13.816000000000001</v>
      </c>
      <c r="S4" s="18">
        <v>24.210999999999999</v>
      </c>
      <c r="T4" s="18">
        <v>23.237000000000002</v>
      </c>
      <c r="U4" s="18">
        <v>14.283999999999999</v>
      </c>
      <c r="V4" s="18">
        <v>26.37</v>
      </c>
      <c r="W4" s="18">
        <v>30.878</v>
      </c>
      <c r="X4" s="18">
        <v>8.5399999999999991</v>
      </c>
      <c r="Y4" s="18">
        <v>22.535</v>
      </c>
      <c r="Z4" s="19"/>
      <c r="AA4" s="20">
        <f>SUM(B4:Z4)</f>
        <v>318.25199999999995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</v>
      </c>
      <c r="C7" s="28">
        <v>56.06</v>
      </c>
      <c r="D7" s="28">
        <v>53.03</v>
      </c>
      <c r="E7" s="28">
        <v>57.85</v>
      </c>
      <c r="F7" s="28">
        <v>61.42</v>
      </c>
      <c r="G7" s="28">
        <v>66.02</v>
      </c>
      <c r="H7" s="28">
        <v>86.99</v>
      </c>
      <c r="I7" s="28">
        <v>95.02</v>
      </c>
      <c r="J7" s="28">
        <v>94.91</v>
      </c>
      <c r="K7" s="28">
        <v>93.47</v>
      </c>
      <c r="L7" s="28">
        <v>87.13</v>
      </c>
      <c r="M7" s="28">
        <v>92.09</v>
      </c>
      <c r="N7" s="28">
        <v>86.57</v>
      </c>
      <c r="O7" s="28">
        <v>78.069999999999993</v>
      </c>
      <c r="P7" s="28">
        <v>70.569999999999993</v>
      </c>
      <c r="Q7" s="28">
        <v>71.5</v>
      </c>
      <c r="R7" s="28">
        <v>79.59</v>
      </c>
      <c r="S7" s="28">
        <v>79.239999999999995</v>
      </c>
      <c r="T7" s="28">
        <v>60.76</v>
      </c>
      <c r="U7" s="28">
        <v>81.38</v>
      </c>
      <c r="V7" s="28">
        <v>63.22</v>
      </c>
      <c r="W7" s="28">
        <v>45.93</v>
      </c>
      <c r="X7" s="28">
        <v>72.790000000000006</v>
      </c>
      <c r="Y7" s="28">
        <v>52.93</v>
      </c>
      <c r="Z7" s="29"/>
      <c r="AA7" s="30">
        <v>72.272499999999994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22.326999999999998</v>
      </c>
      <c r="C13" s="52">
        <v>19.507000000000001</v>
      </c>
      <c r="D13" s="52">
        <v>14.797000000000001</v>
      </c>
      <c r="E13" s="52">
        <v>9.702</v>
      </c>
      <c r="F13" s="52">
        <v>3.657</v>
      </c>
      <c r="G13" s="52">
        <v>4.6390000000000002</v>
      </c>
      <c r="H13" s="52">
        <v>1.8979999999999999</v>
      </c>
      <c r="I13" s="52">
        <v>8.4499999999999993</v>
      </c>
      <c r="J13" s="52">
        <v>9.6270000000000007</v>
      </c>
      <c r="K13" s="52">
        <v>1.7489999999999999</v>
      </c>
      <c r="L13" s="52"/>
      <c r="M13" s="52"/>
      <c r="N13" s="52">
        <v>1.835</v>
      </c>
      <c r="O13" s="52">
        <v>8.1980000000000022</v>
      </c>
      <c r="P13" s="52">
        <v>15.082999999999998</v>
      </c>
      <c r="Q13" s="52">
        <v>17.639999999999997</v>
      </c>
      <c r="R13" s="52">
        <v>13.816000000000001</v>
      </c>
      <c r="S13" s="52">
        <v>24.210999999999999</v>
      </c>
      <c r="T13" s="52">
        <v>23.237000000000002</v>
      </c>
      <c r="U13" s="52">
        <v>14.283999999999999</v>
      </c>
      <c r="V13" s="52">
        <v>26.37</v>
      </c>
      <c r="W13" s="52">
        <v>30.878</v>
      </c>
      <c r="X13" s="52">
        <v>8.5399999999999991</v>
      </c>
      <c r="Y13" s="52">
        <v>22.535</v>
      </c>
      <c r="Z13" s="53"/>
      <c r="AA13" s="54">
        <f>SUM(B13:Z13)</f>
        <v>302.98</v>
      </c>
    </row>
    <row r="14" spans="1:27" ht="30" customHeight="1" thickBot="1" x14ac:dyDescent="0.25">
      <c r="A14" s="55" t="s">
        <v>10</v>
      </c>
      <c r="B14" s="56">
        <f>IF(LEN(B$2)&gt;0,SUM(B10:B13),"")</f>
        <v>22.326999999999998</v>
      </c>
      <c r="C14" s="57">
        <f t="shared" ref="C14:Z14" si="0">IF(LEN(C$2)&gt;0,SUM(C10:C13),"")</f>
        <v>19.507000000000001</v>
      </c>
      <c r="D14" s="57">
        <f t="shared" si="0"/>
        <v>14.797000000000001</v>
      </c>
      <c r="E14" s="57">
        <f t="shared" si="0"/>
        <v>9.702</v>
      </c>
      <c r="F14" s="57">
        <f t="shared" si="0"/>
        <v>3.657</v>
      </c>
      <c r="G14" s="57">
        <f t="shared" si="0"/>
        <v>4.6390000000000002</v>
      </c>
      <c r="H14" s="57">
        <f t="shared" si="0"/>
        <v>1.8979999999999999</v>
      </c>
      <c r="I14" s="57">
        <f t="shared" si="0"/>
        <v>8.4499999999999993</v>
      </c>
      <c r="J14" s="57">
        <f t="shared" si="0"/>
        <v>9.6270000000000007</v>
      </c>
      <c r="K14" s="57">
        <f t="shared" si="0"/>
        <v>1.7489999999999999</v>
      </c>
      <c r="L14" s="57">
        <f t="shared" si="0"/>
        <v>0</v>
      </c>
      <c r="M14" s="57">
        <f t="shared" si="0"/>
        <v>0</v>
      </c>
      <c r="N14" s="57">
        <f t="shared" si="0"/>
        <v>1.835</v>
      </c>
      <c r="O14" s="57">
        <f t="shared" si="0"/>
        <v>8.1980000000000022</v>
      </c>
      <c r="P14" s="57">
        <f t="shared" si="0"/>
        <v>15.082999999999998</v>
      </c>
      <c r="Q14" s="57">
        <f t="shared" si="0"/>
        <v>17.639999999999997</v>
      </c>
      <c r="R14" s="57">
        <f t="shared" si="0"/>
        <v>13.816000000000001</v>
      </c>
      <c r="S14" s="57">
        <f t="shared" si="0"/>
        <v>24.210999999999999</v>
      </c>
      <c r="T14" s="57">
        <f t="shared" si="0"/>
        <v>23.237000000000002</v>
      </c>
      <c r="U14" s="57">
        <f t="shared" si="0"/>
        <v>14.283999999999999</v>
      </c>
      <c r="V14" s="57">
        <f t="shared" si="0"/>
        <v>26.37</v>
      </c>
      <c r="W14" s="57">
        <f t="shared" si="0"/>
        <v>30.878</v>
      </c>
      <c r="X14" s="57">
        <f t="shared" si="0"/>
        <v>8.5399999999999991</v>
      </c>
      <c r="Y14" s="57">
        <f t="shared" si="0"/>
        <v>22.535</v>
      </c>
      <c r="Z14" s="58" t="str">
        <f t="shared" si="0"/>
        <v/>
      </c>
      <c r="AA14" s="59">
        <f>SUM(AA9:AA13)</f>
        <v>302.98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1.6</v>
      </c>
      <c r="I19" s="76"/>
      <c r="J19" s="76"/>
      <c r="K19" s="76">
        <v>3.8759999999999999</v>
      </c>
      <c r="L19" s="76">
        <v>5.7359999999999998</v>
      </c>
      <c r="M19" s="76">
        <v>4.0599999999999996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15.271999999999998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1.6</v>
      </c>
      <c r="I22" s="83">
        <f t="shared" si="1"/>
        <v>0</v>
      </c>
      <c r="J22" s="83">
        <f t="shared" si="1"/>
        <v>0</v>
      </c>
      <c r="K22" s="83">
        <f t="shared" si="1"/>
        <v>3.8759999999999999</v>
      </c>
      <c r="L22" s="83">
        <f t="shared" si="1"/>
        <v>5.7359999999999998</v>
      </c>
      <c r="M22" s="83">
        <f t="shared" si="1"/>
        <v>4.0599999999999996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15.271999999999998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22.327000000000002</v>
      </c>
      <c r="C26" s="72">
        <v>19.507000000000001</v>
      </c>
      <c r="D26" s="72">
        <v>14.797000000000001</v>
      </c>
      <c r="E26" s="72">
        <v>9.702</v>
      </c>
      <c r="F26" s="72">
        <v>3.657</v>
      </c>
      <c r="G26" s="72">
        <v>4.6390000000000002</v>
      </c>
      <c r="H26" s="72">
        <v>3.4980000000000002</v>
      </c>
      <c r="I26" s="72">
        <v>8.4499999999999993</v>
      </c>
      <c r="J26" s="72">
        <v>9.6270000000000007</v>
      </c>
      <c r="K26" s="72">
        <v>5.625</v>
      </c>
      <c r="L26" s="72">
        <v>5.7359999999999998</v>
      </c>
      <c r="M26" s="72">
        <v>4.0599999999999996</v>
      </c>
      <c r="N26" s="72">
        <v>1.835</v>
      </c>
      <c r="O26" s="72">
        <v>8.1980000000000004</v>
      </c>
      <c r="P26" s="72">
        <v>15.083</v>
      </c>
      <c r="Q26" s="72">
        <v>17.64</v>
      </c>
      <c r="R26" s="72">
        <v>13.816000000000001</v>
      </c>
      <c r="S26" s="72">
        <v>24.210999999999999</v>
      </c>
      <c r="T26" s="72">
        <v>23.236999999999998</v>
      </c>
      <c r="U26" s="72">
        <v>14.284000000000001</v>
      </c>
      <c r="V26" s="72">
        <v>26.37</v>
      </c>
      <c r="W26" s="72">
        <v>30.878</v>
      </c>
      <c r="X26" s="72">
        <v>8.5399999999999991</v>
      </c>
      <c r="Y26" s="72">
        <v>22.535</v>
      </c>
      <c r="Z26" s="73"/>
      <c r="AA26" s="74">
        <f>SUM(B26:Z26)</f>
        <v>318.25199999999995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22.327000000000002</v>
      </c>
      <c r="C28" s="57">
        <f t="shared" si="2"/>
        <v>19.507000000000001</v>
      </c>
      <c r="D28" s="57">
        <f t="shared" si="2"/>
        <v>14.797000000000001</v>
      </c>
      <c r="E28" s="57">
        <f t="shared" si="2"/>
        <v>9.702</v>
      </c>
      <c r="F28" s="57">
        <f t="shared" si="2"/>
        <v>3.657</v>
      </c>
      <c r="G28" s="57">
        <f t="shared" si="2"/>
        <v>4.6390000000000002</v>
      </c>
      <c r="H28" s="57">
        <f t="shared" si="2"/>
        <v>3.4980000000000002</v>
      </c>
      <c r="I28" s="57">
        <f t="shared" si="2"/>
        <v>8.4499999999999993</v>
      </c>
      <c r="J28" s="57">
        <f t="shared" si="2"/>
        <v>9.6270000000000007</v>
      </c>
      <c r="K28" s="57">
        <f t="shared" si="2"/>
        <v>5.625</v>
      </c>
      <c r="L28" s="57">
        <f t="shared" si="2"/>
        <v>5.7359999999999998</v>
      </c>
      <c r="M28" s="57">
        <f t="shared" si="2"/>
        <v>4.0599999999999996</v>
      </c>
      <c r="N28" s="57">
        <f t="shared" si="2"/>
        <v>1.835</v>
      </c>
      <c r="O28" s="57">
        <f t="shared" si="2"/>
        <v>8.1980000000000004</v>
      </c>
      <c r="P28" s="57">
        <f t="shared" si="2"/>
        <v>15.083</v>
      </c>
      <c r="Q28" s="57">
        <f t="shared" si="2"/>
        <v>17.64</v>
      </c>
      <c r="R28" s="57">
        <f t="shared" si="2"/>
        <v>13.816000000000001</v>
      </c>
      <c r="S28" s="57">
        <f t="shared" si="2"/>
        <v>24.210999999999999</v>
      </c>
      <c r="T28" s="57">
        <f t="shared" si="2"/>
        <v>23.236999999999998</v>
      </c>
      <c r="U28" s="57">
        <f t="shared" si="2"/>
        <v>14.284000000000001</v>
      </c>
      <c r="V28" s="57">
        <f t="shared" si="2"/>
        <v>26.37</v>
      </c>
      <c r="W28" s="57">
        <f t="shared" si="2"/>
        <v>30.878</v>
      </c>
      <c r="X28" s="57">
        <f t="shared" si="2"/>
        <v>8.5399999999999991</v>
      </c>
      <c r="Y28" s="57">
        <f t="shared" si="2"/>
        <v>22.535</v>
      </c>
      <c r="Z28" s="58">
        <f t="shared" si="2"/>
        <v>0</v>
      </c>
      <c r="AA28" s="59">
        <f t="shared" si="2"/>
        <v>318.25199999999995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22.326999999999998</v>
      </c>
      <c r="C47" s="83">
        <f t="shared" ref="C47:Z47" si="8">SUM(C10:C13)+C22+C36</f>
        <v>19.507000000000001</v>
      </c>
      <c r="D47" s="83">
        <f t="shared" si="8"/>
        <v>14.797000000000001</v>
      </c>
      <c r="E47" s="83">
        <f t="shared" si="8"/>
        <v>9.702</v>
      </c>
      <c r="F47" s="83">
        <f t="shared" si="8"/>
        <v>3.657</v>
      </c>
      <c r="G47" s="83">
        <f t="shared" si="8"/>
        <v>4.6390000000000002</v>
      </c>
      <c r="H47" s="83">
        <f t="shared" si="8"/>
        <v>3.4980000000000002</v>
      </c>
      <c r="I47" s="83">
        <f t="shared" si="8"/>
        <v>8.4499999999999993</v>
      </c>
      <c r="J47" s="83">
        <f t="shared" si="8"/>
        <v>9.6270000000000007</v>
      </c>
      <c r="K47" s="83">
        <f t="shared" si="8"/>
        <v>5.625</v>
      </c>
      <c r="L47" s="83">
        <f t="shared" si="8"/>
        <v>5.7359999999999998</v>
      </c>
      <c r="M47" s="83">
        <f t="shared" si="8"/>
        <v>4.0599999999999996</v>
      </c>
      <c r="N47" s="83">
        <f t="shared" si="8"/>
        <v>1.835</v>
      </c>
      <c r="O47" s="83">
        <f t="shared" si="8"/>
        <v>8.1980000000000022</v>
      </c>
      <c r="P47" s="83">
        <f t="shared" si="8"/>
        <v>15.082999999999998</v>
      </c>
      <c r="Q47" s="83">
        <f t="shared" si="8"/>
        <v>17.639999999999997</v>
      </c>
      <c r="R47" s="83">
        <f t="shared" si="8"/>
        <v>13.816000000000001</v>
      </c>
      <c r="S47" s="83">
        <f t="shared" si="8"/>
        <v>24.210999999999999</v>
      </c>
      <c r="T47" s="83">
        <f t="shared" si="8"/>
        <v>23.237000000000002</v>
      </c>
      <c r="U47" s="83">
        <f t="shared" si="8"/>
        <v>14.283999999999999</v>
      </c>
      <c r="V47" s="83">
        <f t="shared" si="8"/>
        <v>26.37</v>
      </c>
      <c r="W47" s="83">
        <f t="shared" si="8"/>
        <v>30.878</v>
      </c>
      <c r="X47" s="83">
        <f t="shared" si="8"/>
        <v>8.5399999999999991</v>
      </c>
      <c r="Y47" s="83">
        <f t="shared" si="8"/>
        <v>22.535</v>
      </c>
      <c r="Z47" s="84">
        <f t="shared" si="8"/>
        <v>0</v>
      </c>
      <c r="AA47" s="100">
        <f>SUM(B47:Z47)</f>
        <v>318.25199999999995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2021-06-20T12:49:49Z</dcterms:created>
  <dcterms:modified xsi:type="dcterms:W3CDTF">2021-06-20T12:49:49Z</dcterms:modified>
</cp:coreProperties>
</file>