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[1]SPOT_Orders_OverView_01!$A$24:$A$39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<sst xmlns="http://schemas.openxmlformats.org/spreadsheetml/2006/main" count="110" uniqueCount="49">
  <si>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19/06/2021 15:46:31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</si>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</sst>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53</c:v>
                </c:pt>
                <c:pt idx="7">
                  <c:v>114</c:v>
                </c:pt>
                <c:pt idx="8">
                  <c:v>114</c:v>
                </c:pt>
                <c:pt idx="9">
                  <c:v>114</c:v>
                </c:pt>
                <c:pt idx="10">
                  <c:v>42.100999999999999</c:v>
                </c:pt>
                <c:pt idx="11">
                  <c:v>42.802</c:v>
                </c:pt>
                <c:pt idx="12">
                  <c:v>52.816000000000003</c:v>
                </c:pt>
                <c:pt idx="13">
                  <c:v>14</c:v>
                </c:pt>
                <c:pt idx="14">
                  <c:v>57</c:v>
                </c:pt>
                <c:pt idx="15">
                  <c:v>52.241</c:v>
                </c:pt>
                <c:pt idx="18">
                  <c:v>13.417999999999999</c:v>
                </c:pt>
                <c:pt idx="20">
                  <c:v>16</c:v>
                </c:pt>
                <c:pt idx="23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1.1040000000000001</c:v>
                </c:pt>
                <c:pt idx="6">
                  <c:v>1.5940000000000001</c:v>
                </c:pt>
                <c:pt idx="7">
                  <c:v>19.649999999999999</c:v>
                </c:pt>
                <c:pt idx="8">
                  <c:v>24.522999999999996</c:v>
                </c:pt>
                <c:pt idx="9">
                  <c:v>26.603000000000002</c:v>
                </c:pt>
                <c:pt idx="10">
                  <c:v>24.024000000000001</c:v>
                </c:pt>
                <c:pt idx="11">
                  <c:v>17.433</c:v>
                </c:pt>
                <c:pt idx="12">
                  <c:v>11.444000000000001</c:v>
                </c:pt>
                <c:pt idx="13">
                  <c:v>8.3870000000000005</c:v>
                </c:pt>
                <c:pt idx="16">
                  <c:v>3.6920000000000002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7.3479999999999999</c:v>
                </c:pt>
                <c:pt idx="22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70653232"/>
        <c:axId val="4706536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17.807999999999996</c:v>
                </c:pt>
                <c:pt idx="1">
                  <c:v>12.597</c:v>
                </c:pt>
                <c:pt idx="2">
                  <c:v>10.334</c:v>
                </c:pt>
                <c:pt idx="3">
                  <c:v>9.1260000000000012</c:v>
                </c:pt>
                <c:pt idx="4">
                  <c:v>9.1790000000000003</c:v>
                </c:pt>
                <c:pt idx="5">
                  <c:v>4.782</c:v>
                </c:pt>
                <c:pt idx="6">
                  <c:v>57.040999999999997</c:v>
                </c:pt>
                <c:pt idx="7">
                  <c:v>133.65</c:v>
                </c:pt>
                <c:pt idx="8">
                  <c:v>138.52300000000002</c:v>
                </c:pt>
                <c:pt idx="9">
                  <c:v>140.60299999999998</c:v>
                </c:pt>
                <c:pt idx="10">
                  <c:v>66.125</c:v>
                </c:pt>
                <c:pt idx="11">
                  <c:v>60.235000000000007</c:v>
                </c:pt>
                <c:pt idx="12">
                  <c:v>64.260000000000005</c:v>
                </c:pt>
                <c:pt idx="13">
                  <c:v>22.387</c:v>
                </c:pt>
                <c:pt idx="14">
                  <c:v>73.044999999999987</c:v>
                </c:pt>
                <c:pt idx="15">
                  <c:v>69.66</c:v>
                </c:pt>
                <c:pt idx="16">
                  <c:v>3.6920000000000002</c:v>
                </c:pt>
                <c:pt idx="17">
                  <c:v>8.6660000000000004</c:v>
                </c:pt>
                <c:pt idx="18">
                  <c:v>25.140999999999998</c:v>
                </c:pt>
                <c:pt idx="19">
                  <c:v>4.5190000000000001</c:v>
                </c:pt>
                <c:pt idx="20">
                  <c:v>22.641999999999999</c:v>
                </c:pt>
                <c:pt idx="21">
                  <c:v>3.3919999999999995</c:v>
                </c:pt>
                <c:pt idx="22">
                  <c:v>66.682999999999993</c:v>
                </c:pt>
                <c:pt idx="23">
                  <c:v>35.764000000000003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653232"/>
        <c:axId val="4706536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94.08</c:v>
                </c:pt>
                <c:pt idx="1">
                  <c:v>75.91</c:v>
                </c:pt>
                <c:pt idx="2">
                  <c:v>73.25</c:v>
                </c:pt>
                <c:pt idx="3">
                  <c:v>70.010000000000005</c:v>
                </c:pt>
                <c:pt idx="4">
                  <c:v>76.180000000000007</c:v>
                </c:pt>
                <c:pt idx="5">
                  <c:v>70.2</c:v>
                </c:pt>
                <c:pt idx="6">
                  <c:v>69.86</c:v>
                </c:pt>
                <c:pt idx="7">
                  <c:v>88.85</c:v>
                </c:pt>
                <c:pt idx="8">
                  <c:v>94.57</c:v>
                </c:pt>
                <c:pt idx="9">
                  <c:v>93.37</c:v>
                </c:pt>
                <c:pt idx="10">
                  <c:v>114.29</c:v>
                </c:pt>
                <c:pt idx="11">
                  <c:v>109.07</c:v>
                </c:pt>
                <c:pt idx="12">
                  <c:v>104.06</c:v>
                </c:pt>
                <c:pt idx="13">
                  <c:v>79.099999999999994</c:v>
                </c:pt>
                <c:pt idx="14">
                  <c:v>71.540000000000006</c:v>
                </c:pt>
                <c:pt idx="15">
                  <c:v>92.96</c:v>
                </c:pt>
                <c:pt idx="16">
                  <c:v>90.11</c:v>
                </c:pt>
                <c:pt idx="17">
                  <c:v>93.13</c:v>
                </c:pt>
                <c:pt idx="18">
                  <c:v>94.07</c:v>
                </c:pt>
                <c:pt idx="19">
                  <c:v>94.28</c:v>
                </c:pt>
                <c:pt idx="20">
                  <c:v>94.1</c:v>
                </c:pt>
                <c:pt idx="21">
                  <c:v>94.13</c:v>
                </c:pt>
                <c:pt idx="22">
                  <c:v>76.33</c:v>
                </c:pt>
                <c:pt idx="23">
                  <c:v>76.099999999999994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654408"/>
        <c:axId val="470654016"/>
      </c:lineChart>
      <c:catAx>
        <c:axId val="470653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653624"/>
        <c:crosses val="autoZero"/>
        <c:auto val="1"/>
        <c:lblAlgn val="ctr"/>
        <c:lblOffset val="100"/>
        <c:noMultiLvlLbl val="0"/>
      </c:catAx>
      <c:valAx>
        <c:axId val="470653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653232"/>
        <c:crosses val="autoZero"/>
        <c:crossBetween val="between"/>
      </c:valAx>
      <c:valAx>
        <c:axId val="470654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654408"/>
        <c:crosses val="max"/>
        <c:crossBetween val="between"/>
      </c:valAx>
      <c:catAx>
        <c:axId val="470654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0654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44367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701.37800000000004</v>
          </cell>
        </row>
        <row r="28">
          <cell r="C28">
            <v>57.347999999999999</v>
          </cell>
        </row>
        <row r="29">
          <cell r="C29">
            <v>0</v>
          </cell>
        </row>
        <row r="30">
          <cell r="C30">
            <v>138.45400000000001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162.67400000000001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143.42400000000001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516</v>
          </cell>
        </row>
        <row r="46">
          <cell r="C46">
            <v>242.726</v>
          </cell>
        </row>
        <row r="47">
          <cell r="C47">
            <v>157.70400000000001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94.08</v>
          </cell>
          <cell r="C7">
            <v>75.91</v>
          </cell>
          <cell r="D7">
            <v>73.25</v>
          </cell>
          <cell r="E7">
            <v>70.010000000000005</v>
          </cell>
          <cell r="F7">
            <v>76.180000000000007</v>
          </cell>
          <cell r="G7">
            <v>70.2</v>
          </cell>
          <cell r="H7">
            <v>69.86</v>
          </cell>
          <cell r="I7">
            <v>88.85</v>
          </cell>
          <cell r="J7">
            <v>94.57</v>
          </cell>
          <cell r="K7">
            <v>93.37</v>
          </cell>
          <cell r="L7">
            <v>114.29</v>
          </cell>
          <cell r="M7">
            <v>109.07</v>
          </cell>
          <cell r="N7">
            <v>104.06</v>
          </cell>
          <cell r="O7">
            <v>79.099999999999994</v>
          </cell>
          <cell r="P7">
            <v>71.540000000000006</v>
          </cell>
          <cell r="Q7">
            <v>92.96</v>
          </cell>
          <cell r="R7">
            <v>90.11</v>
          </cell>
          <cell r="S7">
            <v>93.13</v>
          </cell>
          <cell r="T7">
            <v>94.07</v>
          </cell>
          <cell r="U7">
            <v>94.28</v>
          </cell>
          <cell r="V7">
            <v>94.1</v>
          </cell>
          <cell r="W7">
            <v>94.13</v>
          </cell>
          <cell r="X7">
            <v>76.33</v>
          </cell>
          <cell r="Y7">
            <v>76.099999999999994</v>
          </cell>
        </row>
        <row r="24">
          <cell r="H24">
            <v>53</v>
          </cell>
          <cell r="I24">
            <v>114</v>
          </cell>
          <cell r="J24">
            <v>114</v>
          </cell>
          <cell r="K24">
            <v>114</v>
          </cell>
          <cell r="L24">
            <v>42.100999999999999</v>
          </cell>
          <cell r="M24">
            <v>42.802</v>
          </cell>
          <cell r="N24">
            <v>52.816000000000003</v>
          </cell>
          <cell r="O24">
            <v>14</v>
          </cell>
          <cell r="P24">
            <v>57</v>
          </cell>
          <cell r="Q24">
            <v>52.241</v>
          </cell>
          <cell r="T24">
            <v>13.417999999999999</v>
          </cell>
          <cell r="V24">
            <v>16</v>
          </cell>
          <cell r="Y24">
            <v>16</v>
          </cell>
        </row>
        <row r="49">
          <cell r="B49">
            <v>7.3479999999999999</v>
          </cell>
          <cell r="X49">
            <v>50</v>
          </cell>
        </row>
        <row r="57">
          <cell r="G57">
            <v>1.1040000000000001</v>
          </cell>
          <cell r="H57">
            <v>1.5940000000000001</v>
          </cell>
          <cell r="I57">
            <v>19.649999999999999</v>
          </cell>
          <cell r="J57">
            <v>24.522999999999996</v>
          </cell>
          <cell r="K57">
            <v>26.603000000000002</v>
          </cell>
          <cell r="L57">
            <v>24.024000000000001</v>
          </cell>
          <cell r="M57">
            <v>17.433</v>
          </cell>
          <cell r="N57">
            <v>11.444000000000001</v>
          </cell>
          <cell r="O57">
            <v>8.3870000000000005</v>
          </cell>
          <cell r="R57">
            <v>3.6920000000000002</v>
          </cell>
        </row>
        <row r="64">
          <cell r="B64">
            <v>10.459999999999999</v>
          </cell>
          <cell r="C64">
            <v>12.597000000000001</v>
          </cell>
          <cell r="D64">
            <v>10.334</v>
          </cell>
          <cell r="E64">
            <v>9.1259999999999994</v>
          </cell>
          <cell r="F64">
            <v>9.1790000000000003</v>
          </cell>
          <cell r="G64">
            <v>3.6779999999999999</v>
          </cell>
          <cell r="H64">
            <v>2.4470000000000001</v>
          </cell>
          <cell r="P64">
            <v>16.045000000000002</v>
          </cell>
          <cell r="Q64">
            <v>17.418999999999997</v>
          </cell>
          <cell r="S64">
            <v>8.6660000000000021</v>
          </cell>
          <cell r="T64">
            <v>11.722999999999999</v>
          </cell>
          <cell r="U64">
            <v>4.5190000000000001</v>
          </cell>
          <cell r="V64">
            <v>6.6420000000000003</v>
          </cell>
          <cell r="W64">
            <v>3.3919999999999999</v>
          </cell>
          <cell r="X64">
            <v>16.683</v>
          </cell>
          <cell r="Y64">
            <v>19.763999999999999</v>
          </cell>
        </row>
      </sheetData>
      <sheetData sheetId="17">
        <row r="27">
          <cell r="H27">
            <v>53</v>
          </cell>
          <cell r="I27">
            <v>114</v>
          </cell>
          <cell r="J27">
            <v>114</v>
          </cell>
          <cell r="K27">
            <v>114</v>
          </cell>
          <cell r="O27">
            <v>14</v>
          </cell>
          <cell r="P27">
            <v>57</v>
          </cell>
          <cell r="X27">
            <v>50</v>
          </cell>
        </row>
        <row r="49">
          <cell r="L49">
            <v>42.100999999999999</v>
          </cell>
          <cell r="M49">
            <v>42.802</v>
          </cell>
          <cell r="N49">
            <v>52.816000000000003</v>
          </cell>
          <cell r="Q49">
            <v>52.241</v>
          </cell>
          <cell r="T49">
            <v>13.417999999999999</v>
          </cell>
        </row>
        <row r="50">
          <cell r="B50">
            <v>7.3479999999999999</v>
          </cell>
          <cell r="V50">
            <v>16</v>
          </cell>
          <cell r="Y50">
            <v>16</v>
          </cell>
        </row>
        <row r="57">
          <cell r="B57">
            <v>10.459999999999999</v>
          </cell>
          <cell r="C57">
            <v>12.597</v>
          </cell>
          <cell r="D57">
            <v>10.334</v>
          </cell>
          <cell r="E57">
            <v>9.1260000000000012</v>
          </cell>
          <cell r="F57">
            <v>9.1790000000000003</v>
          </cell>
          <cell r="O57">
            <v>3.0670000000000002</v>
          </cell>
          <cell r="P57">
            <v>16.045000000000002</v>
          </cell>
          <cell r="Q57">
            <v>17.419</v>
          </cell>
          <cell r="S57">
            <v>8.6660000000000004</v>
          </cell>
          <cell r="T57">
            <v>11.722999999999997</v>
          </cell>
          <cell r="U57">
            <v>4.5190000000000001</v>
          </cell>
          <cell r="V57">
            <v>6.6419999999999995</v>
          </cell>
          <cell r="W57">
            <v>1.48</v>
          </cell>
          <cell r="X57">
            <v>16.683</v>
          </cell>
          <cell r="Y57">
            <v>19.764000000000003</v>
          </cell>
        </row>
        <row r="64">
          <cell r="G64">
            <v>4.782</v>
          </cell>
          <cell r="H64">
            <v>4.0410000000000004</v>
          </cell>
          <cell r="I64">
            <v>19.650000000000002</v>
          </cell>
          <cell r="J64">
            <v>24.523</v>
          </cell>
          <cell r="K64">
            <v>26.603000000000002</v>
          </cell>
          <cell r="L64">
            <v>24.024000000000001</v>
          </cell>
          <cell r="M64">
            <v>17.433</v>
          </cell>
          <cell r="N64">
            <v>11.443999999999999</v>
          </cell>
          <cell r="O64">
            <v>5.32</v>
          </cell>
          <cell r="R64">
            <v>3.6920000000000002</v>
          </cell>
          <cell r="W64">
            <v>1.9119999999999999</v>
          </cell>
        </row>
      </sheetData>
      <sheetData sheetId="18">
        <row r="7">
          <cell r="B7">
            <v>94.08</v>
          </cell>
          <cell r="C7">
            <v>75.91</v>
          </cell>
          <cell r="D7">
            <v>73.25</v>
          </cell>
          <cell r="E7">
            <v>70.010000000000005</v>
          </cell>
          <cell r="F7">
            <v>76.180000000000007</v>
          </cell>
          <cell r="G7">
            <v>70.2</v>
          </cell>
          <cell r="H7">
            <v>69.86</v>
          </cell>
          <cell r="I7">
            <v>88.85</v>
          </cell>
          <cell r="J7">
            <v>94.57</v>
          </cell>
          <cell r="K7">
            <v>93.37</v>
          </cell>
          <cell r="L7">
            <v>114.29</v>
          </cell>
          <cell r="M7">
            <v>109.07</v>
          </cell>
          <cell r="N7">
            <v>104.06</v>
          </cell>
          <cell r="O7">
            <v>79.099999999999994</v>
          </cell>
          <cell r="P7">
            <v>71.540000000000006</v>
          </cell>
          <cell r="Q7">
            <v>92.96</v>
          </cell>
          <cell r="R7">
            <v>90.11</v>
          </cell>
          <cell r="S7">
            <v>93.13</v>
          </cell>
          <cell r="T7">
            <v>94.07</v>
          </cell>
          <cell r="U7">
            <v>94.28</v>
          </cell>
          <cell r="V7">
            <v>94.1</v>
          </cell>
          <cell r="W7">
            <v>94.13</v>
          </cell>
          <cell r="X7">
            <v>76.33</v>
          </cell>
          <cell r="Y7">
            <v>76.099999999999994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44365</v>
          </cell>
        </row>
        <row r="4">
          <cell r="B4">
            <v>44365</v>
          </cell>
        </row>
        <row r="5">
          <cell r="B5">
            <v>44365</v>
          </cell>
        </row>
        <row r="6">
          <cell r="B6">
            <v>44365</v>
          </cell>
        </row>
        <row r="7">
          <cell r="B7">
            <v>44365</v>
          </cell>
        </row>
        <row r="8">
          <cell r="B8">
            <v>44365</v>
          </cell>
        </row>
        <row r="9">
          <cell r="B9">
            <v>44365</v>
          </cell>
        </row>
        <row r="10">
          <cell r="B10">
            <v>44365</v>
          </cell>
        </row>
        <row r="11">
          <cell r="B11">
            <v>44365</v>
          </cell>
        </row>
        <row r="12">
          <cell r="B12">
            <v>44365</v>
          </cell>
        </row>
        <row r="13">
          <cell r="B13">
            <v>44365</v>
          </cell>
        </row>
        <row r="14">
          <cell r="B14">
            <v>44365</v>
          </cell>
        </row>
        <row r="15">
          <cell r="B15">
            <v>44365</v>
          </cell>
        </row>
        <row r="16">
          <cell r="B16">
            <v>44365</v>
          </cell>
        </row>
      </sheetData>
      <sheetData sheetId="41">
        <row r="2">
          <cell r="C2">
            <v>44368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17.808</v>
      </c>
      <c r="C4" s="18">
        <v>12.597000000000001</v>
      </c>
      <c r="D4" s="18">
        <v>10.334</v>
      </c>
      <c r="E4" s="18">
        <v>9.1259999999999994</v>
      </c>
      <c r="F4" s="18">
        <v>9.1790000000000003</v>
      </c>
      <c r="G4" s="18">
        <v>4.782</v>
      </c>
      <c r="H4" s="18">
        <v>57.04099999999999</v>
      </c>
      <c r="I4" s="18">
        <v>133.65</v>
      </c>
      <c r="J4" s="18">
        <v>138.52299999999997</v>
      </c>
      <c r="K4" s="18">
        <v>140.60300000000001</v>
      </c>
      <c r="L4" s="18">
        <v>66.124999999999986</v>
      </c>
      <c r="M4" s="18">
        <v>60.234999999999999</v>
      </c>
      <c r="N4" s="18">
        <v>64.260000000000005</v>
      </c>
      <c r="O4" s="18">
        <v>22.387</v>
      </c>
      <c r="P4" s="18">
        <v>73.045000000000002</v>
      </c>
      <c r="Q4" s="18">
        <v>69.66</v>
      </c>
      <c r="R4" s="18">
        <v>3.6920000000000002</v>
      </c>
      <c r="S4" s="18">
        <v>8.6660000000000021</v>
      </c>
      <c r="T4" s="18">
        <v>25.140999999999998</v>
      </c>
      <c r="U4" s="18">
        <v>4.5190000000000001</v>
      </c>
      <c r="V4" s="18">
        <v>22.642000000000003</v>
      </c>
      <c r="W4" s="18">
        <v>3.3919999999999999</v>
      </c>
      <c r="X4" s="18">
        <v>66.683000000000007</v>
      </c>
      <c r="Y4" s="18">
        <v>35.763999999999996</v>
      </c>
      <c r="Z4" s="19"/>
      <c r="AA4" s="20">
        <f>SUM(B4:Z4)</f>
        <v>1059.854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94.08</v>
      </c>
      <c r="C7" s="28">
        <v>75.91</v>
      </c>
      <c r="D7" s="28">
        <v>73.25</v>
      </c>
      <c r="E7" s="28">
        <v>70.010000000000005</v>
      </c>
      <c r="F7" s="28">
        <v>76.180000000000007</v>
      </c>
      <c r="G7" s="28">
        <v>70.2</v>
      </c>
      <c r="H7" s="28">
        <v>69.86</v>
      </c>
      <c r="I7" s="28">
        <v>88.85</v>
      </c>
      <c r="J7" s="28">
        <v>94.57</v>
      </c>
      <c r="K7" s="28">
        <v>93.37</v>
      </c>
      <c r="L7" s="28">
        <v>114.29</v>
      </c>
      <c r="M7" s="28">
        <v>109.07</v>
      </c>
      <c r="N7" s="28">
        <v>104.06</v>
      </c>
      <c r="O7" s="28">
        <v>79.099999999999994</v>
      </c>
      <c r="P7" s="28">
        <v>71.540000000000006</v>
      </c>
      <c r="Q7" s="28">
        <v>92.96</v>
      </c>
      <c r="R7" s="28">
        <v>90.11</v>
      </c>
      <c r="S7" s="28">
        <v>93.13</v>
      </c>
      <c r="T7" s="28">
        <v>94.07</v>
      </c>
      <c r="U7" s="28">
        <v>94.28</v>
      </c>
      <c r="V7" s="28">
        <v>94.1</v>
      </c>
      <c r="W7" s="28">
        <v>94.13</v>
      </c>
      <c r="X7" s="28">
        <v>76.33</v>
      </c>
      <c r="Y7" s="28">
        <v>76.099999999999994</v>
      </c>
      <c r="Z7" s="29"/>
      <c r="AA7" s="30">
        <f>IF(SUM(GR_MAINLAND_MCP_SUM_SELL)&lt;&gt;0,AVERAGEIF(GR_MAINLAND_MCP_SUM_SELL,"&lt;&gt;"""),"")</f>
        <v>87.064583333333317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53</v>
      </c>
      <c r="I11" s="47">
        <v>114</v>
      </c>
      <c r="J11" s="47">
        <v>114</v>
      </c>
      <c r="K11" s="47">
        <v>114</v>
      </c>
      <c r="L11" s="47">
        <v>42.100999999999999</v>
      </c>
      <c r="M11" s="47">
        <v>42.802</v>
      </c>
      <c r="N11" s="47">
        <v>52.816000000000003</v>
      </c>
      <c r="O11" s="47">
        <v>14</v>
      </c>
      <c r="P11" s="47">
        <v>57</v>
      </c>
      <c r="Q11" s="47">
        <v>52.241</v>
      </c>
      <c r="R11" s="47"/>
      <c r="S11" s="47"/>
      <c r="T11" s="47">
        <v>13.417999999999999</v>
      </c>
      <c r="U11" s="47"/>
      <c r="V11" s="47">
        <v>16</v>
      </c>
      <c r="W11" s="47"/>
      <c r="X11" s="47"/>
      <c r="Y11" s="47">
        <v>16</v>
      </c>
      <c r="Z11" s="48"/>
      <c r="AA11" s="49">
        <f>SUM(B11:Z11)</f>
        <v>701.37800000000004</v>
      </c>
    </row>
    <row r="12" spans="1:27" ht="24.95" customHeight="1" x14ac:dyDescent="0.2">
      <c r="A12" s="45" t="s">
        <v>8</v>
      </c>
      <c r="B12" s="46">
        <v>7.3479999999999999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>
        <v>50</v>
      </c>
      <c r="Y12" s="47"/>
      <c r="Z12" s="48"/>
      <c r="AA12" s="49">
        <f>SUM(B12:Z12)</f>
        <v>57.347999999999999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1.1040000000000001</v>
      </c>
      <c r="H13" s="52">
        <v>1.5940000000000001</v>
      </c>
      <c r="I13" s="52">
        <v>19.649999999999999</v>
      </c>
      <c r="J13" s="52">
        <v>24.522999999999996</v>
      </c>
      <c r="K13" s="52">
        <v>26.603000000000002</v>
      </c>
      <c r="L13" s="52">
        <v>24.024000000000001</v>
      </c>
      <c r="M13" s="52">
        <v>17.433</v>
      </c>
      <c r="N13" s="52">
        <v>11.444000000000001</v>
      </c>
      <c r="O13" s="52">
        <v>8.3870000000000005</v>
      </c>
      <c r="P13" s="52"/>
      <c r="Q13" s="52"/>
      <c r="R13" s="52">
        <v>3.6920000000000002</v>
      </c>
      <c r="S13" s="52"/>
      <c r="T13" s="52"/>
      <c r="U13" s="52"/>
      <c r="V13" s="52"/>
      <c r="W13" s="52"/>
      <c r="X13" s="52"/>
      <c r="Y13" s="52"/>
      <c r="Z13" s="53"/>
      <c r="AA13" s="54">
        <f>SUM(B13:Z13)</f>
        <v>138.45400000000001</v>
      </c>
    </row>
    <row r="14" spans="1:27" ht="30" customHeight="1" thickBot="1" x14ac:dyDescent="0.25">
      <c r="A14" s="55" t="s">
        <v>10</v>
      </c>
      <c r="B14" s="56">
        <f>IF(LEN(B$2)&gt;0,SUM(B10:B13),"")</f>
        <v>7.3479999999999999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1.1040000000000001</v>
      </c>
      <c r="H14" s="57">
        <f t="shared" si="0"/>
        <v>54.594000000000001</v>
      </c>
      <c r="I14" s="57">
        <f t="shared" si="0"/>
        <v>133.65</v>
      </c>
      <c r="J14" s="57">
        <f t="shared" si="0"/>
        <v>138.523</v>
      </c>
      <c r="K14" s="57">
        <f t="shared" si="0"/>
        <v>140.60300000000001</v>
      </c>
      <c r="L14" s="57">
        <f t="shared" si="0"/>
        <v>66.125</v>
      </c>
      <c r="M14" s="57">
        <f t="shared" si="0"/>
        <v>60.234999999999999</v>
      </c>
      <c r="N14" s="57">
        <f t="shared" si="0"/>
        <v>64.260000000000005</v>
      </c>
      <c r="O14" s="57">
        <f t="shared" si="0"/>
        <v>22.387</v>
      </c>
      <c r="P14" s="57">
        <f t="shared" si="0"/>
        <v>57</v>
      </c>
      <c r="Q14" s="57">
        <f t="shared" si="0"/>
        <v>52.241</v>
      </c>
      <c r="R14" s="57">
        <f t="shared" si="0"/>
        <v>3.6920000000000002</v>
      </c>
      <c r="S14" s="57">
        <f t="shared" si="0"/>
        <v>0</v>
      </c>
      <c r="T14" s="57">
        <f t="shared" si="0"/>
        <v>13.417999999999999</v>
      </c>
      <c r="U14" s="57">
        <f t="shared" si="0"/>
        <v>0</v>
      </c>
      <c r="V14" s="57">
        <f t="shared" si="0"/>
        <v>16</v>
      </c>
      <c r="W14" s="57">
        <f t="shared" si="0"/>
        <v>0</v>
      </c>
      <c r="X14" s="57">
        <f t="shared" si="0"/>
        <v>50</v>
      </c>
      <c r="Y14" s="57">
        <f t="shared" si="0"/>
        <v>16</v>
      </c>
      <c r="Z14" s="58" t="str">
        <f t="shared" si="0"/>
        <v/>
      </c>
      <c r="AA14" s="59">
        <f>SUM(AA9:AA13)</f>
        <v>897.18000000000006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10.459999999999999</v>
      </c>
      <c r="C19" s="76">
        <v>12.597000000000001</v>
      </c>
      <c r="D19" s="76">
        <v>10.334</v>
      </c>
      <c r="E19" s="76">
        <v>9.1259999999999994</v>
      </c>
      <c r="F19" s="76">
        <v>9.1790000000000003</v>
      </c>
      <c r="G19" s="76">
        <v>3.6779999999999999</v>
      </c>
      <c r="H19" s="76">
        <v>2.4470000000000001</v>
      </c>
      <c r="I19" s="76"/>
      <c r="J19" s="76"/>
      <c r="K19" s="76"/>
      <c r="L19" s="76"/>
      <c r="M19" s="76"/>
      <c r="N19" s="76"/>
      <c r="O19" s="76"/>
      <c r="P19" s="76">
        <v>16.045000000000002</v>
      </c>
      <c r="Q19" s="76">
        <v>17.418999999999997</v>
      </c>
      <c r="R19" s="76"/>
      <c r="S19" s="76">
        <v>8.6660000000000021</v>
      </c>
      <c r="T19" s="76">
        <v>11.722999999999999</v>
      </c>
      <c r="U19" s="76">
        <v>4.5190000000000001</v>
      </c>
      <c r="V19" s="76">
        <v>6.6420000000000003</v>
      </c>
      <c r="W19" s="76">
        <v>3.3919999999999999</v>
      </c>
      <c r="X19" s="76">
        <v>16.683</v>
      </c>
      <c r="Y19" s="76">
        <v>19.763999999999999</v>
      </c>
      <c r="Z19" s="73"/>
      <c r="AA19" s="74">
        <f>SUM(B19:Z19)</f>
        <v>162.67400000000001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10.459999999999999</v>
      </c>
      <c r="C22" s="83">
        <f t="shared" ref="C22:Z22" si="1">IF(LEN(C$2)&gt;0,SUM(C17:C21),"")</f>
        <v>12.597000000000001</v>
      </c>
      <c r="D22" s="83">
        <f t="shared" si="1"/>
        <v>10.334</v>
      </c>
      <c r="E22" s="83">
        <f t="shared" si="1"/>
        <v>9.1259999999999994</v>
      </c>
      <c r="F22" s="83">
        <f t="shared" si="1"/>
        <v>9.1790000000000003</v>
      </c>
      <c r="G22" s="83">
        <f t="shared" si="1"/>
        <v>3.6779999999999999</v>
      </c>
      <c r="H22" s="83">
        <f t="shared" si="1"/>
        <v>2.4470000000000001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16.045000000000002</v>
      </c>
      <c r="Q22" s="83">
        <f t="shared" si="1"/>
        <v>17.418999999999997</v>
      </c>
      <c r="R22" s="83">
        <f t="shared" si="1"/>
        <v>0</v>
      </c>
      <c r="S22" s="83">
        <f t="shared" si="1"/>
        <v>8.6660000000000021</v>
      </c>
      <c r="T22" s="83">
        <f t="shared" si="1"/>
        <v>11.722999999999999</v>
      </c>
      <c r="U22" s="83">
        <f t="shared" si="1"/>
        <v>4.5190000000000001</v>
      </c>
      <c r="V22" s="83">
        <f t="shared" si="1"/>
        <v>6.6420000000000003</v>
      </c>
      <c r="W22" s="83">
        <f t="shared" si="1"/>
        <v>3.3919999999999999</v>
      </c>
      <c r="X22" s="83">
        <f t="shared" si="1"/>
        <v>16.683</v>
      </c>
      <c r="Y22" s="83">
        <f t="shared" si="1"/>
        <v>19.763999999999999</v>
      </c>
      <c r="Z22" s="84" t="str">
        <f t="shared" si="1"/>
        <v/>
      </c>
      <c r="AA22" s="85">
        <f>SUM(AA17:AA21)</f>
        <v>162.67400000000001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17.808</v>
      </c>
      <c r="C26" s="72">
        <v>12.597</v>
      </c>
      <c r="D26" s="72">
        <v>10.334</v>
      </c>
      <c r="E26" s="72">
        <v>9.1259999999999994</v>
      </c>
      <c r="F26" s="72">
        <v>9.1790000000000003</v>
      </c>
      <c r="G26" s="72">
        <v>4.782</v>
      </c>
      <c r="H26" s="72">
        <v>57.040999999999997</v>
      </c>
      <c r="I26" s="72">
        <v>133.65</v>
      </c>
      <c r="J26" s="72">
        <v>138.523</v>
      </c>
      <c r="K26" s="72">
        <v>140.60300000000001</v>
      </c>
      <c r="L26" s="72">
        <v>66.125</v>
      </c>
      <c r="M26" s="72">
        <v>60.234999999999999</v>
      </c>
      <c r="N26" s="72">
        <v>64.260000000000005</v>
      </c>
      <c r="O26" s="72">
        <v>22.387</v>
      </c>
      <c r="P26" s="72">
        <v>73.045000000000002</v>
      </c>
      <c r="Q26" s="72">
        <v>69.66</v>
      </c>
      <c r="R26" s="72">
        <v>3.6920000000000002</v>
      </c>
      <c r="S26" s="72">
        <v>8.6660000000000004</v>
      </c>
      <c r="T26" s="72">
        <v>25.140999999999998</v>
      </c>
      <c r="U26" s="72">
        <v>4.5190000000000001</v>
      </c>
      <c r="V26" s="72">
        <v>22.641999999999999</v>
      </c>
      <c r="W26" s="72">
        <v>3.3919999999999999</v>
      </c>
      <c r="X26" s="72">
        <v>66.683000000000007</v>
      </c>
      <c r="Y26" s="72">
        <v>35.764000000000003</v>
      </c>
      <c r="Z26" s="73"/>
      <c r="AA26" s="74">
        <f>SUM(B26:Z26)</f>
        <v>1059.854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17.808</v>
      </c>
      <c r="C28" s="57">
        <f t="shared" ref="C28:Z28" si="2">IF(LEN(C$2)&gt;0,SUM(C25:C27),"")</f>
        <v>12.597</v>
      </c>
      <c r="D28" s="57">
        <f t="shared" si="2"/>
        <v>10.334</v>
      </c>
      <c r="E28" s="57">
        <f t="shared" si="2"/>
        <v>9.1259999999999994</v>
      </c>
      <c r="F28" s="57">
        <f t="shared" si="2"/>
        <v>9.1790000000000003</v>
      </c>
      <c r="G28" s="57">
        <f t="shared" si="2"/>
        <v>4.782</v>
      </c>
      <c r="H28" s="57">
        <f t="shared" si="2"/>
        <v>57.040999999999997</v>
      </c>
      <c r="I28" s="57">
        <f t="shared" si="2"/>
        <v>133.65</v>
      </c>
      <c r="J28" s="57">
        <f t="shared" si="2"/>
        <v>138.523</v>
      </c>
      <c r="K28" s="57">
        <f t="shared" si="2"/>
        <v>140.60300000000001</v>
      </c>
      <c r="L28" s="57">
        <f t="shared" si="2"/>
        <v>66.125</v>
      </c>
      <c r="M28" s="57">
        <f t="shared" si="2"/>
        <v>60.234999999999999</v>
      </c>
      <c r="N28" s="57">
        <f t="shared" si="2"/>
        <v>64.260000000000005</v>
      </c>
      <c r="O28" s="57">
        <f t="shared" si="2"/>
        <v>22.387</v>
      </c>
      <c r="P28" s="57">
        <f t="shared" si="2"/>
        <v>73.045000000000002</v>
      </c>
      <c r="Q28" s="57">
        <f t="shared" si="2"/>
        <v>69.66</v>
      </c>
      <c r="R28" s="57">
        <f t="shared" si="2"/>
        <v>3.6920000000000002</v>
      </c>
      <c r="S28" s="57">
        <f t="shared" si="2"/>
        <v>8.6660000000000004</v>
      </c>
      <c r="T28" s="57">
        <f t="shared" si="2"/>
        <v>25.140999999999998</v>
      </c>
      <c r="U28" s="57">
        <f t="shared" si="2"/>
        <v>4.5190000000000001</v>
      </c>
      <c r="V28" s="57">
        <f t="shared" si="2"/>
        <v>22.641999999999999</v>
      </c>
      <c r="W28" s="57">
        <f t="shared" si="2"/>
        <v>3.3919999999999999</v>
      </c>
      <c r="X28" s="57">
        <f t="shared" si="2"/>
        <v>66.683000000000007</v>
      </c>
      <c r="Y28" s="57">
        <f t="shared" si="2"/>
        <v>35.764000000000003</v>
      </c>
      <c r="Z28" s="58" t="str">
        <f t="shared" si="2"/>
        <v/>
      </c>
      <c r="AA28" s="59">
        <f>SUM(AA25:AA27)</f>
        <v>1059.854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17.808</v>
      </c>
      <c r="C47" s="83">
        <f t="shared" ref="C47:Z47" si="8">IF(LEN(C$2)&gt;0,C14+C22+C36,"")</f>
        <v>12.597000000000001</v>
      </c>
      <c r="D47" s="83">
        <f t="shared" si="8"/>
        <v>10.334</v>
      </c>
      <c r="E47" s="83">
        <f t="shared" si="8"/>
        <v>9.1259999999999994</v>
      </c>
      <c r="F47" s="83">
        <f t="shared" si="8"/>
        <v>9.1790000000000003</v>
      </c>
      <c r="G47" s="83">
        <f t="shared" si="8"/>
        <v>4.782</v>
      </c>
      <c r="H47" s="83">
        <f t="shared" si="8"/>
        <v>57.041000000000004</v>
      </c>
      <c r="I47" s="83">
        <f t="shared" si="8"/>
        <v>133.65</v>
      </c>
      <c r="J47" s="83">
        <f t="shared" si="8"/>
        <v>138.523</v>
      </c>
      <c r="K47" s="83">
        <f t="shared" si="8"/>
        <v>140.60300000000001</v>
      </c>
      <c r="L47" s="83">
        <f t="shared" si="8"/>
        <v>66.125</v>
      </c>
      <c r="M47" s="83">
        <f t="shared" si="8"/>
        <v>60.234999999999999</v>
      </c>
      <c r="N47" s="83">
        <f t="shared" si="8"/>
        <v>64.260000000000005</v>
      </c>
      <c r="O47" s="83">
        <f t="shared" si="8"/>
        <v>22.387</v>
      </c>
      <c r="P47" s="83">
        <f t="shared" si="8"/>
        <v>73.045000000000002</v>
      </c>
      <c r="Q47" s="83">
        <f t="shared" si="8"/>
        <v>69.66</v>
      </c>
      <c r="R47" s="83">
        <f t="shared" si="8"/>
        <v>3.6920000000000002</v>
      </c>
      <c r="S47" s="83">
        <f t="shared" si="8"/>
        <v>8.6660000000000021</v>
      </c>
      <c r="T47" s="83">
        <f t="shared" si="8"/>
        <v>25.140999999999998</v>
      </c>
      <c r="U47" s="83">
        <f t="shared" si="8"/>
        <v>4.5190000000000001</v>
      </c>
      <c r="V47" s="83">
        <f t="shared" si="8"/>
        <v>22.641999999999999</v>
      </c>
      <c r="W47" s="83">
        <f t="shared" si="8"/>
        <v>3.3919999999999999</v>
      </c>
      <c r="X47" s="83">
        <f t="shared" si="8"/>
        <v>66.682999999999993</v>
      </c>
      <c r="Y47" s="83">
        <f t="shared" si="8"/>
        <v>35.763999999999996</v>
      </c>
      <c r="Z47" s="84" t="str">
        <f t="shared" si="8"/>
        <v/>
      </c>
      <c r="AA47" s="100">
        <f>SUM(B47:Z47)</f>
        <v>1059.854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17.807999999999996</v>
      </c>
      <c r="C4" s="18">
        <v>12.597</v>
      </c>
      <c r="D4" s="18">
        <v>10.334</v>
      </c>
      <c r="E4" s="18">
        <v>9.1260000000000012</v>
      </c>
      <c r="F4" s="18">
        <v>9.1790000000000003</v>
      </c>
      <c r="G4" s="18">
        <v>4.782</v>
      </c>
      <c r="H4" s="18">
        <v>57.040999999999997</v>
      </c>
      <c r="I4" s="18">
        <v>133.65</v>
      </c>
      <c r="J4" s="18">
        <v>138.52300000000002</v>
      </c>
      <c r="K4" s="18">
        <v>140.60299999999998</v>
      </c>
      <c r="L4" s="18">
        <v>66.125</v>
      </c>
      <c r="M4" s="18">
        <v>60.235000000000007</v>
      </c>
      <c r="N4" s="18">
        <v>64.260000000000005</v>
      </c>
      <c r="O4" s="18">
        <v>22.387</v>
      </c>
      <c r="P4" s="18">
        <v>73.044999999999987</v>
      </c>
      <c r="Q4" s="18">
        <v>69.66</v>
      </c>
      <c r="R4" s="18">
        <v>3.6920000000000002</v>
      </c>
      <c r="S4" s="18">
        <v>8.6660000000000004</v>
      </c>
      <c r="T4" s="18">
        <v>25.140999999999998</v>
      </c>
      <c r="U4" s="18">
        <v>4.5190000000000001</v>
      </c>
      <c r="V4" s="18">
        <v>22.641999999999999</v>
      </c>
      <c r="W4" s="18">
        <v>3.3919999999999995</v>
      </c>
      <c r="X4" s="18">
        <v>66.682999999999993</v>
      </c>
      <c r="Y4" s="18">
        <v>35.764000000000003</v>
      </c>
      <c r="Z4" s="19"/>
      <c r="AA4" s="20">
        <f>SUM(B4:Z4)</f>
        <v>1059.854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94.08</v>
      </c>
      <c r="C7" s="28">
        <v>75.91</v>
      </c>
      <c r="D7" s="28">
        <v>73.25</v>
      </c>
      <c r="E7" s="28">
        <v>70.010000000000005</v>
      </c>
      <c r="F7" s="28">
        <v>76.180000000000007</v>
      </c>
      <c r="G7" s="28">
        <v>70.2</v>
      </c>
      <c r="H7" s="28">
        <v>69.86</v>
      </c>
      <c r="I7" s="28">
        <v>88.85</v>
      </c>
      <c r="J7" s="28">
        <v>94.57</v>
      </c>
      <c r="K7" s="28">
        <v>93.37</v>
      </c>
      <c r="L7" s="28">
        <v>114.29</v>
      </c>
      <c r="M7" s="28">
        <v>109.07</v>
      </c>
      <c r="N7" s="28">
        <v>104.06</v>
      </c>
      <c r="O7" s="28">
        <v>79.099999999999994</v>
      </c>
      <c r="P7" s="28">
        <v>71.540000000000006</v>
      </c>
      <c r="Q7" s="28">
        <v>92.96</v>
      </c>
      <c r="R7" s="28">
        <v>90.11</v>
      </c>
      <c r="S7" s="28">
        <v>93.13</v>
      </c>
      <c r="T7" s="28">
        <v>94.07</v>
      </c>
      <c r="U7" s="28">
        <v>94.28</v>
      </c>
      <c r="V7" s="28">
        <v>94.1</v>
      </c>
      <c r="W7" s="28">
        <v>94.13</v>
      </c>
      <c r="X7" s="28">
        <v>76.33</v>
      </c>
      <c r="Y7" s="28">
        <v>76.099999999999994</v>
      </c>
      <c r="Z7" s="29"/>
      <c r="AA7" s="30">
        <v>87.064583333333317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53</v>
      </c>
      <c r="I11" s="47">
        <v>114</v>
      </c>
      <c r="J11" s="47">
        <v>114</v>
      </c>
      <c r="K11" s="47">
        <v>114</v>
      </c>
      <c r="L11" s="47"/>
      <c r="M11" s="47"/>
      <c r="N11" s="47"/>
      <c r="O11" s="47">
        <v>14</v>
      </c>
      <c r="P11" s="47">
        <v>57</v>
      </c>
      <c r="Q11" s="47"/>
      <c r="R11" s="47"/>
      <c r="S11" s="47"/>
      <c r="T11" s="47"/>
      <c r="U11" s="47"/>
      <c r="V11" s="47"/>
      <c r="W11" s="47"/>
      <c r="X11" s="47">
        <v>50</v>
      </c>
      <c r="Y11" s="47"/>
      <c r="Z11" s="48"/>
      <c r="AA11" s="49">
        <f>SUM(B11:Z11)</f>
        <v>516</v>
      </c>
    </row>
    <row r="12" spans="1:27" ht="24.95" customHeight="1" x14ac:dyDescent="0.2">
      <c r="A12" s="45" t="s">
        <v>8</v>
      </c>
      <c r="B12" s="46">
        <v>7.3479999999999999</v>
      </c>
      <c r="C12" s="47"/>
      <c r="D12" s="47"/>
      <c r="E12" s="47"/>
      <c r="F12" s="47"/>
      <c r="G12" s="47"/>
      <c r="H12" s="47"/>
      <c r="I12" s="47"/>
      <c r="J12" s="47"/>
      <c r="K12" s="47"/>
      <c r="L12" s="47">
        <v>42.100999999999999</v>
      </c>
      <c r="M12" s="47">
        <v>42.802</v>
      </c>
      <c r="N12" s="47">
        <v>52.816000000000003</v>
      </c>
      <c r="O12" s="47"/>
      <c r="P12" s="47"/>
      <c r="Q12" s="47">
        <v>52.241</v>
      </c>
      <c r="R12" s="47"/>
      <c r="S12" s="47"/>
      <c r="T12" s="47">
        <v>13.417999999999999</v>
      </c>
      <c r="U12" s="47"/>
      <c r="V12" s="47">
        <v>16</v>
      </c>
      <c r="W12" s="47"/>
      <c r="X12" s="47"/>
      <c r="Y12" s="47">
        <v>16</v>
      </c>
      <c r="Z12" s="48"/>
      <c r="AA12" s="49">
        <f>SUM(B12:Z12)</f>
        <v>242.726</v>
      </c>
    </row>
    <row r="13" spans="1:27" ht="24.95" customHeight="1" x14ac:dyDescent="0.2">
      <c r="A13" s="50" t="s">
        <v>9</v>
      </c>
      <c r="B13" s="51">
        <v>10.459999999999999</v>
      </c>
      <c r="C13" s="52">
        <v>12.597</v>
      </c>
      <c r="D13" s="52">
        <v>10.334</v>
      </c>
      <c r="E13" s="52">
        <v>9.1260000000000012</v>
      </c>
      <c r="F13" s="52">
        <v>9.1790000000000003</v>
      </c>
      <c r="G13" s="52"/>
      <c r="H13" s="52"/>
      <c r="I13" s="52"/>
      <c r="J13" s="52"/>
      <c r="K13" s="52"/>
      <c r="L13" s="52"/>
      <c r="M13" s="52"/>
      <c r="N13" s="52"/>
      <c r="O13" s="52">
        <v>3.0670000000000002</v>
      </c>
      <c r="P13" s="52">
        <v>16.045000000000002</v>
      </c>
      <c r="Q13" s="52">
        <v>17.419</v>
      </c>
      <c r="R13" s="52"/>
      <c r="S13" s="52">
        <v>8.6660000000000004</v>
      </c>
      <c r="T13" s="52">
        <v>11.722999999999997</v>
      </c>
      <c r="U13" s="52">
        <v>4.5190000000000001</v>
      </c>
      <c r="V13" s="52">
        <v>6.6419999999999995</v>
      </c>
      <c r="W13" s="52">
        <v>1.48</v>
      </c>
      <c r="X13" s="52">
        <v>16.683</v>
      </c>
      <c r="Y13" s="52">
        <v>19.764000000000003</v>
      </c>
      <c r="Z13" s="53"/>
      <c r="AA13" s="54">
        <f>SUM(B13:Z13)</f>
        <v>157.70400000000001</v>
      </c>
    </row>
    <row r="14" spans="1:27" ht="30" customHeight="1" thickBot="1" x14ac:dyDescent="0.25">
      <c r="A14" s="55" t="s">
        <v>10</v>
      </c>
      <c r="B14" s="56">
        <f>IF(LEN(B$2)&gt;0,SUM(B10:B13),"")</f>
        <v>17.808</v>
      </c>
      <c r="C14" s="57">
        <f t="shared" ref="C14:Z14" si="0">IF(LEN(C$2)&gt;0,SUM(C10:C13),"")</f>
        <v>12.597</v>
      </c>
      <c r="D14" s="57">
        <f t="shared" si="0"/>
        <v>10.334</v>
      </c>
      <c r="E14" s="57">
        <f t="shared" si="0"/>
        <v>9.1260000000000012</v>
      </c>
      <c r="F14" s="57">
        <f t="shared" si="0"/>
        <v>9.1790000000000003</v>
      </c>
      <c r="G14" s="57">
        <f t="shared" si="0"/>
        <v>0</v>
      </c>
      <c r="H14" s="57">
        <f t="shared" si="0"/>
        <v>53</v>
      </c>
      <c r="I14" s="57">
        <f t="shared" si="0"/>
        <v>114</v>
      </c>
      <c r="J14" s="57">
        <f t="shared" si="0"/>
        <v>114</v>
      </c>
      <c r="K14" s="57">
        <f t="shared" si="0"/>
        <v>114</v>
      </c>
      <c r="L14" s="57">
        <f t="shared" si="0"/>
        <v>42.100999999999999</v>
      </c>
      <c r="M14" s="57">
        <f t="shared" si="0"/>
        <v>42.802</v>
      </c>
      <c r="N14" s="57">
        <f t="shared" si="0"/>
        <v>52.816000000000003</v>
      </c>
      <c r="O14" s="57">
        <f t="shared" si="0"/>
        <v>17.067</v>
      </c>
      <c r="P14" s="57">
        <f t="shared" si="0"/>
        <v>73.045000000000002</v>
      </c>
      <c r="Q14" s="57">
        <f t="shared" si="0"/>
        <v>69.66</v>
      </c>
      <c r="R14" s="57">
        <f t="shared" si="0"/>
        <v>0</v>
      </c>
      <c r="S14" s="57">
        <f t="shared" si="0"/>
        <v>8.6660000000000004</v>
      </c>
      <c r="T14" s="57">
        <f t="shared" si="0"/>
        <v>25.140999999999998</v>
      </c>
      <c r="U14" s="57">
        <f t="shared" si="0"/>
        <v>4.5190000000000001</v>
      </c>
      <c r="V14" s="57">
        <f t="shared" si="0"/>
        <v>22.641999999999999</v>
      </c>
      <c r="W14" s="57">
        <f t="shared" si="0"/>
        <v>1.48</v>
      </c>
      <c r="X14" s="57">
        <f t="shared" si="0"/>
        <v>66.682999999999993</v>
      </c>
      <c r="Y14" s="57">
        <f t="shared" si="0"/>
        <v>35.764000000000003</v>
      </c>
      <c r="Z14" s="58" t="str">
        <f t="shared" si="0"/>
        <v/>
      </c>
      <c r="AA14" s="59">
        <f>SUM(AA9:AA13)</f>
        <v>916.43000000000006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>
        <v>4.782</v>
      </c>
      <c r="H19" s="76">
        <v>4.0410000000000004</v>
      </c>
      <c r="I19" s="76">
        <v>19.650000000000002</v>
      </c>
      <c r="J19" s="76">
        <v>24.523</v>
      </c>
      <c r="K19" s="76">
        <v>26.603000000000002</v>
      </c>
      <c r="L19" s="76">
        <v>24.024000000000001</v>
      </c>
      <c r="M19" s="76">
        <v>17.433</v>
      </c>
      <c r="N19" s="76">
        <v>11.443999999999999</v>
      </c>
      <c r="O19" s="76">
        <v>5.32</v>
      </c>
      <c r="P19" s="76"/>
      <c r="Q19" s="76"/>
      <c r="R19" s="76">
        <v>3.6920000000000002</v>
      </c>
      <c r="S19" s="76"/>
      <c r="T19" s="76"/>
      <c r="U19" s="76"/>
      <c r="V19" s="76"/>
      <c r="W19" s="76">
        <v>1.9119999999999999</v>
      </c>
      <c r="X19" s="76"/>
      <c r="Y19" s="76"/>
      <c r="Z19" s="73"/>
      <c r="AA19" s="74">
        <f>SUM(B19:Z19)</f>
        <v>143.42400000000001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4.782</v>
      </c>
      <c r="H22" s="83">
        <f t="shared" si="1"/>
        <v>4.0410000000000004</v>
      </c>
      <c r="I22" s="83">
        <f t="shared" si="1"/>
        <v>19.650000000000002</v>
      </c>
      <c r="J22" s="83">
        <f t="shared" si="1"/>
        <v>24.523</v>
      </c>
      <c r="K22" s="83">
        <f t="shared" si="1"/>
        <v>26.603000000000002</v>
      </c>
      <c r="L22" s="83">
        <f t="shared" si="1"/>
        <v>24.024000000000001</v>
      </c>
      <c r="M22" s="83">
        <f t="shared" si="1"/>
        <v>17.433</v>
      </c>
      <c r="N22" s="83">
        <f t="shared" si="1"/>
        <v>11.443999999999999</v>
      </c>
      <c r="O22" s="83">
        <f t="shared" si="1"/>
        <v>5.32</v>
      </c>
      <c r="P22" s="83">
        <f t="shared" si="1"/>
        <v>0</v>
      </c>
      <c r="Q22" s="83">
        <f t="shared" si="1"/>
        <v>0</v>
      </c>
      <c r="R22" s="83">
        <f t="shared" si="1"/>
        <v>3.6920000000000002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1.9119999999999999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143.42400000000001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17.808</v>
      </c>
      <c r="C26" s="72">
        <v>12.597</v>
      </c>
      <c r="D26" s="72">
        <v>10.334</v>
      </c>
      <c r="E26" s="72">
        <v>9.1259999999999994</v>
      </c>
      <c r="F26" s="72">
        <v>9.1790000000000003</v>
      </c>
      <c r="G26" s="72">
        <v>4.782</v>
      </c>
      <c r="H26" s="72">
        <v>57.040999999999997</v>
      </c>
      <c r="I26" s="72">
        <v>133.65</v>
      </c>
      <c r="J26" s="72">
        <v>138.523</v>
      </c>
      <c r="K26" s="72">
        <v>140.60300000000001</v>
      </c>
      <c r="L26" s="72">
        <v>66.125</v>
      </c>
      <c r="M26" s="72">
        <v>60.234999999999999</v>
      </c>
      <c r="N26" s="72">
        <v>64.260000000000005</v>
      </c>
      <c r="O26" s="72">
        <v>22.387</v>
      </c>
      <c r="P26" s="72">
        <v>73.045000000000002</v>
      </c>
      <c r="Q26" s="72">
        <v>69.66</v>
      </c>
      <c r="R26" s="72">
        <v>3.6920000000000002</v>
      </c>
      <c r="S26" s="72">
        <v>8.6660000000000004</v>
      </c>
      <c r="T26" s="72">
        <v>25.140999999999998</v>
      </c>
      <c r="U26" s="72">
        <v>4.5190000000000001</v>
      </c>
      <c r="V26" s="72">
        <v>22.641999999999999</v>
      </c>
      <c r="W26" s="72">
        <v>3.3919999999999999</v>
      </c>
      <c r="X26" s="72">
        <v>66.683000000000007</v>
      </c>
      <c r="Y26" s="72">
        <v>35.764000000000003</v>
      </c>
      <c r="Z26" s="73"/>
      <c r="AA26" s="74">
        <f>SUM(B26:Z26)</f>
        <v>1059.854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17.808</v>
      </c>
      <c r="C28" s="57">
        <f t="shared" si="2"/>
        <v>12.597</v>
      </c>
      <c r="D28" s="57">
        <f t="shared" si="2"/>
        <v>10.334</v>
      </c>
      <c r="E28" s="57">
        <f t="shared" si="2"/>
        <v>9.1259999999999994</v>
      </c>
      <c r="F28" s="57">
        <f t="shared" si="2"/>
        <v>9.1790000000000003</v>
      </c>
      <c r="G28" s="57">
        <f t="shared" si="2"/>
        <v>4.782</v>
      </c>
      <c r="H28" s="57">
        <f t="shared" si="2"/>
        <v>57.040999999999997</v>
      </c>
      <c r="I28" s="57">
        <f t="shared" si="2"/>
        <v>133.65</v>
      </c>
      <c r="J28" s="57">
        <f t="shared" si="2"/>
        <v>138.523</v>
      </c>
      <c r="K28" s="57">
        <f t="shared" si="2"/>
        <v>140.60300000000001</v>
      </c>
      <c r="L28" s="57">
        <f t="shared" si="2"/>
        <v>66.125</v>
      </c>
      <c r="M28" s="57">
        <f t="shared" si="2"/>
        <v>60.234999999999999</v>
      </c>
      <c r="N28" s="57">
        <f t="shared" si="2"/>
        <v>64.260000000000005</v>
      </c>
      <c r="O28" s="57">
        <f t="shared" si="2"/>
        <v>22.387</v>
      </c>
      <c r="P28" s="57">
        <f t="shared" si="2"/>
        <v>73.045000000000002</v>
      </c>
      <c r="Q28" s="57">
        <f t="shared" si="2"/>
        <v>69.66</v>
      </c>
      <c r="R28" s="57">
        <f t="shared" si="2"/>
        <v>3.6920000000000002</v>
      </c>
      <c r="S28" s="57">
        <f t="shared" si="2"/>
        <v>8.6660000000000004</v>
      </c>
      <c r="T28" s="57">
        <f t="shared" si="2"/>
        <v>25.140999999999998</v>
      </c>
      <c r="U28" s="57">
        <f t="shared" si="2"/>
        <v>4.5190000000000001</v>
      </c>
      <c r="V28" s="57">
        <f t="shared" si="2"/>
        <v>22.641999999999999</v>
      </c>
      <c r="W28" s="57">
        <f t="shared" si="2"/>
        <v>3.3919999999999999</v>
      </c>
      <c r="X28" s="57">
        <f t="shared" si="2"/>
        <v>66.683000000000007</v>
      </c>
      <c r="Y28" s="57">
        <f t="shared" si="2"/>
        <v>35.764000000000003</v>
      </c>
      <c r="Z28" s="58">
        <f t="shared" si="2"/>
        <v>0</v>
      </c>
      <c r="AA28" s="59">
        <f t="shared" si="2"/>
        <v>1059.854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17.808</v>
      </c>
      <c r="C47" s="83">
        <f t="shared" ref="C47:Z47" si="8">SUM(C10:C13)+C22+C36</f>
        <v>12.597</v>
      </c>
      <c r="D47" s="83">
        <f t="shared" si="8"/>
        <v>10.334</v>
      </c>
      <c r="E47" s="83">
        <f t="shared" si="8"/>
        <v>9.1260000000000012</v>
      </c>
      <c r="F47" s="83">
        <f t="shared" si="8"/>
        <v>9.1790000000000003</v>
      </c>
      <c r="G47" s="83">
        <f t="shared" si="8"/>
        <v>4.782</v>
      </c>
      <c r="H47" s="83">
        <f t="shared" si="8"/>
        <v>57.040999999999997</v>
      </c>
      <c r="I47" s="83">
        <f t="shared" si="8"/>
        <v>133.65</v>
      </c>
      <c r="J47" s="83">
        <f t="shared" si="8"/>
        <v>138.523</v>
      </c>
      <c r="K47" s="83">
        <f t="shared" si="8"/>
        <v>140.60300000000001</v>
      </c>
      <c r="L47" s="83">
        <f t="shared" si="8"/>
        <v>66.125</v>
      </c>
      <c r="M47" s="83">
        <f t="shared" si="8"/>
        <v>60.234999999999999</v>
      </c>
      <c r="N47" s="83">
        <f t="shared" si="8"/>
        <v>64.260000000000005</v>
      </c>
      <c r="O47" s="83">
        <f t="shared" si="8"/>
        <v>22.387</v>
      </c>
      <c r="P47" s="83">
        <f t="shared" si="8"/>
        <v>73.045000000000002</v>
      </c>
      <c r="Q47" s="83">
        <f t="shared" si="8"/>
        <v>69.66</v>
      </c>
      <c r="R47" s="83">
        <f t="shared" si="8"/>
        <v>3.6920000000000002</v>
      </c>
      <c r="S47" s="83">
        <f t="shared" si="8"/>
        <v>8.6660000000000004</v>
      </c>
      <c r="T47" s="83">
        <f t="shared" si="8"/>
        <v>25.140999999999998</v>
      </c>
      <c r="U47" s="83">
        <f t="shared" si="8"/>
        <v>4.5190000000000001</v>
      </c>
      <c r="V47" s="83">
        <f t="shared" si="8"/>
        <v>22.641999999999999</v>
      </c>
      <c r="W47" s="83">
        <f t="shared" si="8"/>
        <v>3.3919999999999999</v>
      </c>
      <c r="X47" s="83">
        <f t="shared" si="8"/>
        <v>66.682999999999993</v>
      </c>
      <c r="Y47" s="83">
        <f t="shared" si="8"/>
        <v>35.764000000000003</v>
      </c>
      <c r="Z47" s="84">
        <f t="shared" si="8"/>
        <v>0</v>
      </c>
      <c r="AA47" s="100">
        <f>SUM(B47:Z47)</f>
        <v>1059.854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2021-06-19T12:46:31Z</dcterms:created>
  <dcterms:modified xsi:type="dcterms:W3CDTF">2021-06-19T12:46:32Z</dcterms:modified>
</cp:coreProperties>
</file>