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<sst xmlns="http://schemas.openxmlformats.org/spreadsheetml/2006/main" count="110" uniqueCount="49">
  <si>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18/06/2021 15:53:34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</si>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</sst>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24.856000000000002</c:v>
                </c:pt>
                <c:pt idx="22">
                  <c:v>13.976000000000001</c:v>
                </c:pt>
                <c:pt idx="23">
                  <c:v>4.3920000000000003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1.792</c:v>
                </c:pt>
                <c:pt idx="1">
                  <c:v>2.1310000000000002</c:v>
                </c:pt>
                <c:pt idx="2">
                  <c:v>3.008</c:v>
                </c:pt>
                <c:pt idx="3">
                  <c:v>3.617</c:v>
                </c:pt>
                <c:pt idx="4">
                  <c:v>2.1739999999999999</c:v>
                </c:pt>
                <c:pt idx="5">
                  <c:v>2.0629999999999997</c:v>
                </c:pt>
                <c:pt idx="6">
                  <c:v>1.9419999999999999</c:v>
                </c:pt>
                <c:pt idx="7">
                  <c:v>3.5020000000000002</c:v>
                </c:pt>
                <c:pt idx="8">
                  <c:v>4.4909999999999997</c:v>
                </c:pt>
                <c:pt idx="9">
                  <c:v>3.194</c:v>
                </c:pt>
                <c:pt idx="10">
                  <c:v>4.0589999999999993</c:v>
                </c:pt>
                <c:pt idx="11">
                  <c:v>3.379</c:v>
                </c:pt>
                <c:pt idx="12">
                  <c:v>3.7130000000000001</c:v>
                </c:pt>
                <c:pt idx="13">
                  <c:v>2.8289999999999997</c:v>
                </c:pt>
                <c:pt idx="14">
                  <c:v>2.9340000000000002</c:v>
                </c:pt>
                <c:pt idx="15">
                  <c:v>2.605</c:v>
                </c:pt>
                <c:pt idx="16">
                  <c:v>5.5590000000000002</c:v>
                </c:pt>
                <c:pt idx="17">
                  <c:v>3.6760000000000002</c:v>
                </c:pt>
                <c:pt idx="18">
                  <c:v>4.1919999999999993</c:v>
                </c:pt>
                <c:pt idx="19">
                  <c:v>3.6020000000000003</c:v>
                </c:pt>
                <c:pt idx="20">
                  <c:v>2.2629999999999999</c:v>
                </c:pt>
                <c:pt idx="21">
                  <c:v>11.01</c:v>
                </c:pt>
                <c:pt idx="22">
                  <c:v>19.143999999999998</c:v>
                </c:pt>
                <c:pt idx="23">
                  <c:v>3.3279999999999998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417904"/>
        <c:axId val="283418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1.7920000000000003</c:v>
                </c:pt>
                <c:pt idx="1">
                  <c:v>2.1880000000000002</c:v>
                </c:pt>
                <c:pt idx="2">
                  <c:v>3.0810000000000004</c:v>
                </c:pt>
                <c:pt idx="3">
                  <c:v>3.8840000000000003</c:v>
                </c:pt>
                <c:pt idx="4">
                  <c:v>2.2629999999999999</c:v>
                </c:pt>
                <c:pt idx="5">
                  <c:v>2.0630000000000002</c:v>
                </c:pt>
                <c:pt idx="6">
                  <c:v>2.2949999999999999</c:v>
                </c:pt>
                <c:pt idx="7">
                  <c:v>3.6330000000000005</c:v>
                </c:pt>
                <c:pt idx="8">
                  <c:v>4.6120000000000001</c:v>
                </c:pt>
                <c:pt idx="9">
                  <c:v>3.194</c:v>
                </c:pt>
                <c:pt idx="10">
                  <c:v>4.0590000000000002</c:v>
                </c:pt>
                <c:pt idx="11">
                  <c:v>3.4869999999999997</c:v>
                </c:pt>
                <c:pt idx="12">
                  <c:v>3.9729999999999999</c:v>
                </c:pt>
                <c:pt idx="13">
                  <c:v>2.8289999999999997</c:v>
                </c:pt>
                <c:pt idx="14">
                  <c:v>2.9340000000000002</c:v>
                </c:pt>
                <c:pt idx="15">
                  <c:v>2.7130000000000001</c:v>
                </c:pt>
                <c:pt idx="16">
                  <c:v>5.5590000000000002</c:v>
                </c:pt>
                <c:pt idx="17">
                  <c:v>3.6760000000000002</c:v>
                </c:pt>
                <c:pt idx="18">
                  <c:v>4.1920000000000002</c:v>
                </c:pt>
                <c:pt idx="19">
                  <c:v>3.7100000000000004</c:v>
                </c:pt>
                <c:pt idx="20">
                  <c:v>2.2629999999999999</c:v>
                </c:pt>
                <c:pt idx="21">
                  <c:v>35.866</c:v>
                </c:pt>
                <c:pt idx="22">
                  <c:v>33.119999999999997</c:v>
                </c:pt>
                <c:pt idx="23">
                  <c:v>27.72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17904"/>
        <c:axId val="283418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76.7</c:v>
                </c:pt>
                <c:pt idx="1">
                  <c:v>66.64</c:v>
                </c:pt>
                <c:pt idx="2">
                  <c:v>63.52</c:v>
                </c:pt>
                <c:pt idx="3">
                  <c:v>63.52</c:v>
                </c:pt>
                <c:pt idx="4">
                  <c:v>63.52</c:v>
                </c:pt>
                <c:pt idx="5">
                  <c:v>63.52</c:v>
                </c:pt>
                <c:pt idx="6">
                  <c:v>63.1</c:v>
                </c:pt>
                <c:pt idx="7">
                  <c:v>64.91</c:v>
                </c:pt>
                <c:pt idx="8">
                  <c:v>64.91</c:v>
                </c:pt>
                <c:pt idx="9">
                  <c:v>64.91</c:v>
                </c:pt>
                <c:pt idx="10">
                  <c:v>63.52</c:v>
                </c:pt>
                <c:pt idx="11">
                  <c:v>62.81</c:v>
                </c:pt>
                <c:pt idx="12">
                  <c:v>63.6</c:v>
                </c:pt>
                <c:pt idx="13">
                  <c:v>48.18</c:v>
                </c:pt>
                <c:pt idx="14">
                  <c:v>43.82</c:v>
                </c:pt>
                <c:pt idx="15">
                  <c:v>54.55</c:v>
                </c:pt>
                <c:pt idx="16">
                  <c:v>66.64</c:v>
                </c:pt>
                <c:pt idx="17">
                  <c:v>78.63</c:v>
                </c:pt>
                <c:pt idx="18">
                  <c:v>76.7</c:v>
                </c:pt>
                <c:pt idx="19">
                  <c:v>80.989999999999995</c:v>
                </c:pt>
                <c:pt idx="20">
                  <c:v>91.33</c:v>
                </c:pt>
                <c:pt idx="21">
                  <c:v>105.7</c:v>
                </c:pt>
                <c:pt idx="22">
                  <c:v>108.67</c:v>
                </c:pt>
                <c:pt idx="23">
                  <c:v>99.09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419080"/>
        <c:axId val="283418688"/>
      </c:lineChart>
      <c:catAx>
        <c:axId val="28341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418296"/>
        <c:crosses val="autoZero"/>
        <c:auto val="1"/>
        <c:lblAlgn val="ctr"/>
        <c:lblOffset val="100"/>
        <c:noMultiLvlLbl val="0"/>
      </c:catAx>
      <c:valAx>
        <c:axId val="28341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417904"/>
        <c:crosses val="autoZero"/>
        <c:crossBetween val="between"/>
      </c:valAx>
      <c:valAx>
        <c:axId val="283418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419080"/>
        <c:crosses val="max"/>
        <c:crossBetween val="between"/>
      </c:valAx>
      <c:catAx>
        <c:axId val="283419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418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43.224000000000004</v>
          </cell>
        </row>
        <row r="28">
          <cell r="C28">
            <v>20</v>
          </cell>
        </row>
        <row r="29">
          <cell r="C29">
            <v>0</v>
          </cell>
        </row>
        <row r="30">
          <cell r="C30">
            <v>100.20699999999999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1.6750000000000003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44.673999999999992</v>
          </cell>
        </row>
        <row r="40">
          <cell r="C40">
            <v>68.399000000000001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3.3580000000000001</v>
          </cell>
        </row>
        <row r="46">
          <cell r="C46">
            <v>16.641999999999999</v>
          </cell>
        </row>
        <row r="47">
          <cell r="C47">
            <v>32.033000000000001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63.52</v>
          </cell>
          <cell r="G7">
            <v>63.52</v>
          </cell>
          <cell r="H7">
            <v>63.1</v>
          </cell>
          <cell r="I7">
            <v>64.91</v>
          </cell>
          <cell r="J7">
            <v>64.91</v>
          </cell>
          <cell r="K7">
            <v>64.91</v>
          </cell>
          <cell r="L7">
            <v>63.52</v>
          </cell>
          <cell r="M7">
            <v>62.81</v>
          </cell>
          <cell r="N7">
            <v>63.6</v>
          </cell>
          <cell r="O7">
            <v>48.18</v>
          </cell>
          <cell r="P7">
            <v>43.82</v>
          </cell>
          <cell r="Q7">
            <v>54.55</v>
          </cell>
          <cell r="R7">
            <v>66.64</v>
          </cell>
          <cell r="S7">
            <v>78.63</v>
          </cell>
          <cell r="T7">
            <v>76.7</v>
          </cell>
          <cell r="U7">
            <v>80.989999999999995</v>
          </cell>
          <cell r="V7">
            <v>91.33</v>
          </cell>
          <cell r="W7">
            <v>105.7</v>
          </cell>
          <cell r="X7">
            <v>108.67</v>
          </cell>
          <cell r="Y7">
            <v>99.09</v>
          </cell>
        </row>
        <row r="35">
          <cell r="W35">
            <v>24.856000000000002</v>
          </cell>
          <cell r="X35">
            <v>13.976000000000001</v>
          </cell>
          <cell r="Y35">
            <v>4.3920000000000003</v>
          </cell>
        </row>
        <row r="38">
          <cell r="Y38">
            <v>20</v>
          </cell>
        </row>
        <row r="57">
          <cell r="B57">
            <v>1.792</v>
          </cell>
          <cell r="C57">
            <v>2.1310000000000002</v>
          </cell>
          <cell r="D57">
            <v>3.008</v>
          </cell>
          <cell r="E57">
            <v>3.617</v>
          </cell>
          <cell r="F57">
            <v>2.1739999999999999</v>
          </cell>
          <cell r="G57">
            <v>2.0629999999999997</v>
          </cell>
          <cell r="H57">
            <v>1.9419999999999999</v>
          </cell>
          <cell r="I57">
            <v>3.5020000000000002</v>
          </cell>
          <cell r="J57">
            <v>4.4909999999999997</v>
          </cell>
          <cell r="K57">
            <v>3.194</v>
          </cell>
          <cell r="L57">
            <v>4.0589999999999993</v>
          </cell>
          <cell r="M57">
            <v>3.379</v>
          </cell>
          <cell r="N57">
            <v>3.7130000000000001</v>
          </cell>
          <cell r="O57">
            <v>2.8289999999999997</v>
          </cell>
          <cell r="P57">
            <v>2.9340000000000002</v>
          </cell>
          <cell r="Q57">
            <v>2.605</v>
          </cell>
          <cell r="R57">
            <v>5.5590000000000002</v>
          </cell>
          <cell r="S57">
            <v>3.6760000000000002</v>
          </cell>
          <cell r="T57">
            <v>4.1919999999999993</v>
          </cell>
          <cell r="U57">
            <v>3.6020000000000003</v>
          </cell>
          <cell r="V57">
            <v>2.2629999999999999</v>
          </cell>
          <cell r="W57">
            <v>11.01</v>
          </cell>
          <cell r="X57">
            <v>19.143999999999998</v>
          </cell>
          <cell r="Y57">
            <v>3.3279999999999998</v>
          </cell>
        </row>
        <row r="64">
          <cell r="C64">
            <v>5.7000000000000002E-2</v>
          </cell>
          <cell r="D64">
            <v>7.2999999999999995E-2</v>
          </cell>
          <cell r="E64">
            <v>0.26700000000000002</v>
          </cell>
          <cell r="F64">
            <v>8.8999999999999996E-2</v>
          </cell>
          <cell r="H64">
            <v>0.35299999999999998</v>
          </cell>
          <cell r="I64">
            <v>0.13100000000000001</v>
          </cell>
          <cell r="J64">
            <v>0.121</v>
          </cell>
          <cell r="M64">
            <v>0.108</v>
          </cell>
          <cell r="N64">
            <v>0.26</v>
          </cell>
          <cell r="Q64">
            <v>0.108</v>
          </cell>
          <cell r="U64">
            <v>0.108</v>
          </cell>
        </row>
      </sheetData>
      <sheetData sheetId="17">
        <row r="23">
          <cell r="Y23">
            <v>3.3580000000000001</v>
          </cell>
        </row>
        <row r="40">
          <cell r="Y40">
            <v>16.641999999999999</v>
          </cell>
        </row>
        <row r="57">
          <cell r="B57">
            <v>1.0920000000000001</v>
          </cell>
          <cell r="C57">
            <v>0.68599999999999994</v>
          </cell>
          <cell r="D57">
            <v>1.629</v>
          </cell>
          <cell r="E57">
            <v>2.4420000000000002</v>
          </cell>
          <cell r="F57">
            <v>0.81600000000000006</v>
          </cell>
          <cell r="G57">
            <v>0.45800000000000002</v>
          </cell>
          <cell r="H57">
            <v>1.008</v>
          </cell>
          <cell r="I57">
            <v>1.8460000000000001</v>
          </cell>
          <cell r="J57">
            <v>2.6679999999999997</v>
          </cell>
          <cell r="K57">
            <v>0.73899999999999999</v>
          </cell>
          <cell r="L57">
            <v>1.2890000000000001</v>
          </cell>
          <cell r="M57">
            <v>1.4750000000000001</v>
          </cell>
          <cell r="N57">
            <v>1.8519999999999999</v>
          </cell>
          <cell r="O57">
            <v>0.72199999999999998</v>
          </cell>
          <cell r="P57">
            <v>0.58599999999999997</v>
          </cell>
          <cell r="Q57">
            <v>0.65</v>
          </cell>
          <cell r="R57">
            <v>3.1179999999999994</v>
          </cell>
          <cell r="S57">
            <v>0.40799999999999997</v>
          </cell>
          <cell r="T57">
            <v>1.5510000000000002</v>
          </cell>
          <cell r="U57">
            <v>0.98</v>
          </cell>
          <cell r="W57">
            <v>5.5E-2</v>
          </cell>
          <cell r="X57">
            <v>1.7999999999999999E-2</v>
          </cell>
          <cell r="Y57">
            <v>5.9450000000000003</v>
          </cell>
        </row>
        <row r="63">
          <cell r="C63">
            <v>0.872</v>
          </cell>
          <cell r="D63">
            <v>0.85599999999999998</v>
          </cell>
          <cell r="E63">
            <v>0.85499999999999998</v>
          </cell>
          <cell r="F63">
            <v>0.85199999999999998</v>
          </cell>
          <cell r="G63">
            <v>0.85399999999999998</v>
          </cell>
          <cell r="H63">
            <v>0.90900000000000003</v>
          </cell>
          <cell r="I63">
            <v>0.97599999999999998</v>
          </cell>
          <cell r="J63">
            <v>1.0089999999999999</v>
          </cell>
          <cell r="K63">
            <v>1.012</v>
          </cell>
          <cell r="L63">
            <v>1.0089999999999999</v>
          </cell>
          <cell r="M63">
            <v>1.02</v>
          </cell>
          <cell r="N63">
            <v>0.995</v>
          </cell>
          <cell r="O63">
            <v>0.96499999999999997</v>
          </cell>
          <cell r="P63">
            <v>0.92200000000000004</v>
          </cell>
          <cell r="Q63">
            <v>0.90500000000000003</v>
          </cell>
          <cell r="R63">
            <v>0.88600000000000001</v>
          </cell>
          <cell r="S63">
            <v>0.85699999999999998</v>
          </cell>
          <cell r="T63">
            <v>0.85699999999999998</v>
          </cell>
          <cell r="U63">
            <v>1.6619999999999999</v>
          </cell>
          <cell r="V63">
            <v>0.80400000000000005</v>
          </cell>
          <cell r="W63">
            <v>12.673999999999999</v>
          </cell>
          <cell r="X63">
            <v>12.172000000000001</v>
          </cell>
          <cell r="Y63">
            <v>0.751</v>
          </cell>
        </row>
        <row r="64">
          <cell r="B64">
            <v>0.70000000000000007</v>
          </cell>
          <cell r="C64">
            <v>0.63</v>
          </cell>
          <cell r="D64">
            <v>0.59599999999999997</v>
          </cell>
          <cell r="E64">
            <v>0.58699999999999997</v>
          </cell>
          <cell r="F64">
            <v>0.59499999999999997</v>
          </cell>
          <cell r="G64">
            <v>0.751</v>
          </cell>
          <cell r="H64">
            <v>0.378</v>
          </cell>
          <cell r="I64">
            <v>0.81100000000000005</v>
          </cell>
          <cell r="J64">
            <v>0.93500000000000005</v>
          </cell>
          <cell r="K64">
            <v>1.4430000000000001</v>
          </cell>
          <cell r="L64">
            <v>1.7610000000000001</v>
          </cell>
          <cell r="M64">
            <v>0.99199999999999999</v>
          </cell>
          <cell r="N64">
            <v>1.1259999999999999</v>
          </cell>
          <cell r="O64">
            <v>1.1420000000000001</v>
          </cell>
          <cell r="P64">
            <v>1.4259999999999999</v>
          </cell>
          <cell r="Q64">
            <v>1.1579999999999999</v>
          </cell>
          <cell r="R64">
            <v>1.5549999999999999</v>
          </cell>
          <cell r="S64">
            <v>2.411</v>
          </cell>
          <cell r="T64">
            <v>1.7840000000000003</v>
          </cell>
          <cell r="U64">
            <v>1.0680000000000001</v>
          </cell>
          <cell r="V64">
            <v>1.4590000000000001</v>
          </cell>
          <cell r="W64">
            <v>23.137</v>
          </cell>
          <cell r="X64">
            <v>20.93</v>
          </cell>
          <cell r="Y64">
            <v>1.024</v>
          </cell>
        </row>
      </sheetData>
      <sheetData sheetId="18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63.52</v>
          </cell>
          <cell r="G7">
            <v>63.52</v>
          </cell>
          <cell r="H7">
            <v>63.1</v>
          </cell>
          <cell r="I7">
            <v>64.91</v>
          </cell>
          <cell r="J7">
            <v>64.91</v>
          </cell>
          <cell r="K7">
            <v>64.91</v>
          </cell>
          <cell r="L7">
            <v>63.52</v>
          </cell>
          <cell r="M7">
            <v>62.81</v>
          </cell>
          <cell r="N7">
            <v>63.6</v>
          </cell>
          <cell r="O7">
            <v>48.18</v>
          </cell>
          <cell r="P7">
            <v>43.82</v>
          </cell>
          <cell r="Q7">
            <v>54.55</v>
          </cell>
          <cell r="R7">
            <v>66.64</v>
          </cell>
          <cell r="S7">
            <v>78.63</v>
          </cell>
          <cell r="T7">
            <v>76.7</v>
          </cell>
          <cell r="U7">
            <v>80.989999999999995</v>
          </cell>
          <cell r="V7">
            <v>91.33</v>
          </cell>
          <cell r="W7">
            <v>105.7</v>
          </cell>
          <cell r="X7">
            <v>108.67</v>
          </cell>
          <cell r="Y7">
            <v>99.09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ELTA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44364</v>
          </cell>
        </row>
        <row r="4">
          <cell r="B4">
            <v>44364</v>
          </cell>
        </row>
        <row r="5">
          <cell r="B5">
            <v>44364</v>
          </cell>
        </row>
        <row r="6">
          <cell r="B6">
            <v>44364</v>
          </cell>
        </row>
        <row r="7">
          <cell r="B7">
            <v>44364</v>
          </cell>
        </row>
        <row r="8">
          <cell r="B8">
            <v>44364</v>
          </cell>
        </row>
        <row r="9">
          <cell r="B9">
            <v>44364</v>
          </cell>
        </row>
        <row r="10">
          <cell r="B10">
            <v>44364</v>
          </cell>
        </row>
        <row r="11">
          <cell r="B11">
            <v>44364</v>
          </cell>
        </row>
        <row r="12">
          <cell r="B12">
            <v>44364</v>
          </cell>
        </row>
        <row r="13">
          <cell r="B13">
            <v>44364</v>
          </cell>
        </row>
        <row r="14">
          <cell r="B14">
            <v>44364</v>
          </cell>
        </row>
        <row r="15">
          <cell r="B15">
            <v>44364</v>
          </cell>
        </row>
        <row r="16">
          <cell r="B16">
            <v>44364</v>
          </cell>
        </row>
      </sheetData>
      <sheetData sheetId="41">
        <row r="2">
          <cell r="C2">
            <v>44367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1.792</v>
      </c>
      <c r="C4" s="18">
        <v>2.1880000000000002</v>
      </c>
      <c r="D4" s="18">
        <v>3.081</v>
      </c>
      <c r="E4" s="18">
        <v>3.8839999999999999</v>
      </c>
      <c r="F4" s="18">
        <v>2.2629999999999999</v>
      </c>
      <c r="G4" s="18">
        <v>2.0629999999999997</v>
      </c>
      <c r="H4" s="18">
        <v>2.2949999999999999</v>
      </c>
      <c r="I4" s="18">
        <v>3.633</v>
      </c>
      <c r="J4" s="18">
        <v>4.6120000000000001</v>
      </c>
      <c r="K4" s="18">
        <v>3.194</v>
      </c>
      <c r="L4" s="18">
        <v>4.0589999999999993</v>
      </c>
      <c r="M4" s="18">
        <v>3.4870000000000001</v>
      </c>
      <c r="N4" s="18">
        <v>3.9729999999999999</v>
      </c>
      <c r="O4" s="18">
        <v>2.8289999999999997</v>
      </c>
      <c r="P4" s="18">
        <v>2.9340000000000002</v>
      </c>
      <c r="Q4" s="18">
        <v>2.7130000000000001</v>
      </c>
      <c r="R4" s="18">
        <v>5.5590000000000002</v>
      </c>
      <c r="S4" s="18">
        <v>3.6760000000000002</v>
      </c>
      <c r="T4" s="18">
        <v>4.1919999999999993</v>
      </c>
      <c r="U4" s="18">
        <v>3.7100000000000004</v>
      </c>
      <c r="V4" s="18">
        <v>2.2629999999999999</v>
      </c>
      <c r="W4" s="18">
        <v>35.866</v>
      </c>
      <c r="X4" s="18">
        <v>33.119999999999997</v>
      </c>
      <c r="Y4" s="18">
        <v>27.72</v>
      </c>
      <c r="Z4" s="19"/>
      <c r="AA4" s="20">
        <f>SUM(B4:Z4)</f>
        <v>165.10599999999999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</v>
      </c>
      <c r="C7" s="28">
        <v>66.64</v>
      </c>
      <c r="D7" s="28">
        <v>63.52</v>
      </c>
      <c r="E7" s="28">
        <v>63.52</v>
      </c>
      <c r="F7" s="28">
        <v>63.52</v>
      </c>
      <c r="G7" s="28">
        <v>63.52</v>
      </c>
      <c r="H7" s="28">
        <v>63.1</v>
      </c>
      <c r="I7" s="28">
        <v>64.91</v>
      </c>
      <c r="J7" s="28">
        <v>64.91</v>
      </c>
      <c r="K7" s="28">
        <v>64.91</v>
      </c>
      <c r="L7" s="28">
        <v>63.52</v>
      </c>
      <c r="M7" s="28">
        <v>62.81</v>
      </c>
      <c r="N7" s="28">
        <v>63.6</v>
      </c>
      <c r="O7" s="28">
        <v>48.18</v>
      </c>
      <c r="P7" s="28">
        <v>43.82</v>
      </c>
      <c r="Q7" s="28">
        <v>54.55</v>
      </c>
      <c r="R7" s="28">
        <v>66.64</v>
      </c>
      <c r="S7" s="28">
        <v>78.63</v>
      </c>
      <c r="T7" s="28">
        <v>76.7</v>
      </c>
      <c r="U7" s="28">
        <v>80.989999999999995</v>
      </c>
      <c r="V7" s="28">
        <v>91.33</v>
      </c>
      <c r="W7" s="28">
        <v>105.7</v>
      </c>
      <c r="X7" s="28">
        <v>108.67</v>
      </c>
      <c r="Y7" s="28">
        <v>99.09</v>
      </c>
      <c r="Z7" s="29"/>
      <c r="AA7" s="30">
        <f>IF(SUM(GR_MAINLAND_MCP_SUM_SELL)&lt;&gt;0,AVERAGEIF(GR_MAINLAND_MCP_SUM_SELL,"&lt;&gt;"""),"")</f>
        <v>70.811666666666667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24.856000000000002</v>
      </c>
      <c r="X11" s="47">
        <v>13.976000000000001</v>
      </c>
      <c r="Y11" s="47">
        <v>4.3920000000000003</v>
      </c>
      <c r="Z11" s="48"/>
      <c r="AA11" s="49">
        <f>SUM(B11:Z11)</f>
        <v>43.224000000000004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>
        <v>20</v>
      </c>
      <c r="Z12" s="48"/>
      <c r="AA12" s="49">
        <f>SUM(B12:Z12)</f>
        <v>20</v>
      </c>
    </row>
    <row r="13" spans="1:27" ht="24.95" customHeight="1" x14ac:dyDescent="0.2">
      <c r="A13" s="50" t="s">
        <v>9</v>
      </c>
      <c r="B13" s="51">
        <v>1.792</v>
      </c>
      <c r="C13" s="52">
        <v>2.1310000000000002</v>
      </c>
      <c r="D13" s="52">
        <v>3.008</v>
      </c>
      <c r="E13" s="52">
        <v>3.617</v>
      </c>
      <c r="F13" s="52">
        <v>2.1739999999999999</v>
      </c>
      <c r="G13" s="52">
        <v>2.0629999999999997</v>
      </c>
      <c r="H13" s="52">
        <v>1.9419999999999999</v>
      </c>
      <c r="I13" s="52">
        <v>3.5020000000000002</v>
      </c>
      <c r="J13" s="52">
        <v>4.4909999999999997</v>
      </c>
      <c r="K13" s="52">
        <v>3.194</v>
      </c>
      <c r="L13" s="52">
        <v>4.0589999999999993</v>
      </c>
      <c r="M13" s="52">
        <v>3.379</v>
      </c>
      <c r="N13" s="52">
        <v>3.7130000000000001</v>
      </c>
      <c r="O13" s="52">
        <v>2.8289999999999997</v>
      </c>
      <c r="P13" s="52">
        <v>2.9340000000000002</v>
      </c>
      <c r="Q13" s="52">
        <v>2.605</v>
      </c>
      <c r="R13" s="52">
        <v>5.5590000000000002</v>
      </c>
      <c r="S13" s="52">
        <v>3.6760000000000002</v>
      </c>
      <c r="T13" s="52">
        <v>4.1919999999999993</v>
      </c>
      <c r="U13" s="52">
        <v>3.6020000000000003</v>
      </c>
      <c r="V13" s="52">
        <v>2.2629999999999999</v>
      </c>
      <c r="W13" s="52">
        <v>11.01</v>
      </c>
      <c r="X13" s="52">
        <v>19.143999999999998</v>
      </c>
      <c r="Y13" s="52">
        <v>3.3279999999999998</v>
      </c>
      <c r="Z13" s="53"/>
      <c r="AA13" s="54">
        <f>SUM(B13:Z13)</f>
        <v>100.20699999999999</v>
      </c>
    </row>
    <row r="14" spans="1:27" ht="30" customHeight="1" thickBot="1" x14ac:dyDescent="0.25">
      <c r="A14" s="55" t="s">
        <v>10</v>
      </c>
      <c r="B14" s="56">
        <f>IF(LEN(B$2)&gt;0,SUM(B10:B13),"")</f>
        <v>1.792</v>
      </c>
      <c r="C14" s="57">
        <f t="shared" ref="C14:Z14" si="0">IF(LEN(C$2)&gt;0,SUM(C10:C13),"")</f>
        <v>2.1310000000000002</v>
      </c>
      <c r="D14" s="57">
        <f t="shared" si="0"/>
        <v>3.008</v>
      </c>
      <c r="E14" s="57">
        <f t="shared" si="0"/>
        <v>3.617</v>
      </c>
      <c r="F14" s="57">
        <f t="shared" si="0"/>
        <v>2.1739999999999999</v>
      </c>
      <c r="G14" s="57">
        <f t="shared" si="0"/>
        <v>2.0629999999999997</v>
      </c>
      <c r="H14" s="57">
        <f t="shared" si="0"/>
        <v>1.9419999999999999</v>
      </c>
      <c r="I14" s="57">
        <f t="shared" si="0"/>
        <v>3.5020000000000002</v>
      </c>
      <c r="J14" s="57">
        <f t="shared" si="0"/>
        <v>4.4909999999999997</v>
      </c>
      <c r="K14" s="57">
        <f t="shared" si="0"/>
        <v>3.194</v>
      </c>
      <c r="L14" s="57">
        <f t="shared" si="0"/>
        <v>4.0589999999999993</v>
      </c>
      <c r="M14" s="57">
        <f t="shared" si="0"/>
        <v>3.379</v>
      </c>
      <c r="N14" s="57">
        <f t="shared" si="0"/>
        <v>3.7130000000000001</v>
      </c>
      <c r="O14" s="57">
        <f t="shared" si="0"/>
        <v>2.8289999999999997</v>
      </c>
      <c r="P14" s="57">
        <f t="shared" si="0"/>
        <v>2.9340000000000002</v>
      </c>
      <c r="Q14" s="57">
        <f t="shared" si="0"/>
        <v>2.605</v>
      </c>
      <c r="R14" s="57">
        <f t="shared" si="0"/>
        <v>5.5590000000000002</v>
      </c>
      <c r="S14" s="57">
        <f t="shared" si="0"/>
        <v>3.6760000000000002</v>
      </c>
      <c r="T14" s="57">
        <f t="shared" si="0"/>
        <v>4.1919999999999993</v>
      </c>
      <c r="U14" s="57">
        <f t="shared" si="0"/>
        <v>3.6020000000000003</v>
      </c>
      <c r="V14" s="57">
        <f t="shared" si="0"/>
        <v>2.2629999999999999</v>
      </c>
      <c r="W14" s="57">
        <f t="shared" si="0"/>
        <v>35.866</v>
      </c>
      <c r="X14" s="57">
        <f t="shared" si="0"/>
        <v>33.119999999999997</v>
      </c>
      <c r="Y14" s="57">
        <f t="shared" si="0"/>
        <v>27.72</v>
      </c>
      <c r="Z14" s="58" t="str">
        <f t="shared" si="0"/>
        <v/>
      </c>
      <c r="AA14" s="59">
        <f>SUM(AA9:AA13)</f>
        <v>163.43099999999998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5.7000000000000002E-2</v>
      </c>
      <c r="D19" s="76">
        <v>7.2999999999999995E-2</v>
      </c>
      <c r="E19" s="76">
        <v>0.26700000000000002</v>
      </c>
      <c r="F19" s="76">
        <v>8.8999999999999996E-2</v>
      </c>
      <c r="G19" s="76"/>
      <c r="H19" s="76">
        <v>0.35299999999999998</v>
      </c>
      <c r="I19" s="76">
        <v>0.13100000000000001</v>
      </c>
      <c r="J19" s="76">
        <v>0.121</v>
      </c>
      <c r="K19" s="76"/>
      <c r="L19" s="76"/>
      <c r="M19" s="76">
        <v>0.108</v>
      </c>
      <c r="N19" s="76">
        <v>0.26</v>
      </c>
      <c r="O19" s="76"/>
      <c r="P19" s="76"/>
      <c r="Q19" s="76">
        <v>0.108</v>
      </c>
      <c r="R19" s="76"/>
      <c r="S19" s="76"/>
      <c r="T19" s="76"/>
      <c r="U19" s="76">
        <v>0.108</v>
      </c>
      <c r="V19" s="76"/>
      <c r="W19" s="76"/>
      <c r="X19" s="76"/>
      <c r="Y19" s="76"/>
      <c r="Z19" s="73"/>
      <c r="AA19" s="74">
        <f>SUM(B19:Z19)</f>
        <v>1.6750000000000003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5.7000000000000002E-2</v>
      </c>
      <c r="D22" s="83">
        <f t="shared" si="1"/>
        <v>7.2999999999999995E-2</v>
      </c>
      <c r="E22" s="83">
        <f t="shared" si="1"/>
        <v>0.26700000000000002</v>
      </c>
      <c r="F22" s="83">
        <f t="shared" si="1"/>
        <v>8.8999999999999996E-2</v>
      </c>
      <c r="G22" s="83">
        <f t="shared" si="1"/>
        <v>0</v>
      </c>
      <c r="H22" s="83">
        <f t="shared" si="1"/>
        <v>0.35299999999999998</v>
      </c>
      <c r="I22" s="83">
        <f t="shared" si="1"/>
        <v>0.13100000000000001</v>
      </c>
      <c r="J22" s="83">
        <f t="shared" si="1"/>
        <v>0.121</v>
      </c>
      <c r="K22" s="83">
        <f t="shared" si="1"/>
        <v>0</v>
      </c>
      <c r="L22" s="83">
        <f t="shared" si="1"/>
        <v>0</v>
      </c>
      <c r="M22" s="83">
        <f t="shared" si="1"/>
        <v>0.108</v>
      </c>
      <c r="N22" s="83">
        <f t="shared" si="1"/>
        <v>0.26</v>
      </c>
      <c r="O22" s="83">
        <f t="shared" si="1"/>
        <v>0</v>
      </c>
      <c r="P22" s="83">
        <f t="shared" si="1"/>
        <v>0</v>
      </c>
      <c r="Q22" s="83">
        <f t="shared" si="1"/>
        <v>0.108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0.108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1.6750000000000003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1.792</v>
      </c>
      <c r="C26" s="72">
        <v>2.1880000000000002</v>
      </c>
      <c r="D26" s="72">
        <v>3.081</v>
      </c>
      <c r="E26" s="72">
        <v>3.8839999999999999</v>
      </c>
      <c r="F26" s="72">
        <v>2.2629999999999999</v>
      </c>
      <c r="G26" s="72">
        <v>2.0630000000000002</v>
      </c>
      <c r="H26" s="72">
        <v>2.2949999999999999</v>
      </c>
      <c r="I26" s="72">
        <v>3.633</v>
      </c>
      <c r="J26" s="72">
        <v>4.6120000000000001</v>
      </c>
      <c r="K26" s="72">
        <v>3.194</v>
      </c>
      <c r="L26" s="72">
        <v>4.0590000000000002</v>
      </c>
      <c r="M26" s="72">
        <v>3.4870000000000001</v>
      </c>
      <c r="N26" s="72">
        <v>3.9729999999999999</v>
      </c>
      <c r="O26" s="72">
        <v>2.8290000000000002</v>
      </c>
      <c r="P26" s="72">
        <v>2.9340000000000002</v>
      </c>
      <c r="Q26" s="72">
        <v>2.7130000000000001</v>
      </c>
      <c r="R26" s="72">
        <v>5.5590000000000002</v>
      </c>
      <c r="S26" s="72">
        <v>3.6760000000000002</v>
      </c>
      <c r="T26" s="72">
        <v>4.1920000000000002</v>
      </c>
      <c r="U26" s="72">
        <v>3.71</v>
      </c>
      <c r="V26" s="72">
        <v>2.2629999999999999</v>
      </c>
      <c r="W26" s="72">
        <v>35.866</v>
      </c>
      <c r="X26" s="72">
        <v>33.119999999999997</v>
      </c>
      <c r="Y26" s="72">
        <v>27.72</v>
      </c>
      <c r="Z26" s="73"/>
      <c r="AA26" s="74">
        <f>SUM(B26:Z26)</f>
        <v>165.10599999999999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1.792</v>
      </c>
      <c r="C28" s="57">
        <f t="shared" ref="C28:Z28" si="2">IF(LEN(C$2)&gt;0,SUM(C25:C27),"")</f>
        <v>2.1880000000000002</v>
      </c>
      <c r="D28" s="57">
        <f t="shared" si="2"/>
        <v>3.081</v>
      </c>
      <c r="E28" s="57">
        <f t="shared" si="2"/>
        <v>3.8839999999999999</v>
      </c>
      <c r="F28" s="57">
        <f t="shared" si="2"/>
        <v>2.2629999999999999</v>
      </c>
      <c r="G28" s="57">
        <f t="shared" si="2"/>
        <v>2.0630000000000002</v>
      </c>
      <c r="H28" s="57">
        <f t="shared" si="2"/>
        <v>2.2949999999999999</v>
      </c>
      <c r="I28" s="57">
        <f t="shared" si="2"/>
        <v>3.633</v>
      </c>
      <c r="J28" s="57">
        <f t="shared" si="2"/>
        <v>4.6120000000000001</v>
      </c>
      <c r="K28" s="57">
        <f t="shared" si="2"/>
        <v>3.194</v>
      </c>
      <c r="L28" s="57">
        <f t="shared" si="2"/>
        <v>4.0590000000000002</v>
      </c>
      <c r="M28" s="57">
        <f t="shared" si="2"/>
        <v>3.4870000000000001</v>
      </c>
      <c r="N28" s="57">
        <f t="shared" si="2"/>
        <v>3.9729999999999999</v>
      </c>
      <c r="O28" s="57">
        <f t="shared" si="2"/>
        <v>2.8290000000000002</v>
      </c>
      <c r="P28" s="57">
        <f t="shared" si="2"/>
        <v>2.9340000000000002</v>
      </c>
      <c r="Q28" s="57">
        <f t="shared" si="2"/>
        <v>2.7130000000000001</v>
      </c>
      <c r="R28" s="57">
        <f t="shared" si="2"/>
        <v>5.5590000000000002</v>
      </c>
      <c r="S28" s="57">
        <f t="shared" si="2"/>
        <v>3.6760000000000002</v>
      </c>
      <c r="T28" s="57">
        <f t="shared" si="2"/>
        <v>4.1920000000000002</v>
      </c>
      <c r="U28" s="57">
        <f t="shared" si="2"/>
        <v>3.71</v>
      </c>
      <c r="V28" s="57">
        <f t="shared" si="2"/>
        <v>2.2629999999999999</v>
      </c>
      <c r="W28" s="57">
        <f t="shared" si="2"/>
        <v>35.866</v>
      </c>
      <c r="X28" s="57">
        <f t="shared" si="2"/>
        <v>33.119999999999997</v>
      </c>
      <c r="Y28" s="57">
        <f t="shared" si="2"/>
        <v>27.72</v>
      </c>
      <c r="Z28" s="58" t="str">
        <f t="shared" si="2"/>
        <v/>
      </c>
      <c r="AA28" s="59">
        <f>SUM(AA25:AA27)</f>
        <v>165.10599999999999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1.792</v>
      </c>
      <c r="C47" s="83">
        <f t="shared" ref="C47:Z47" si="8">IF(LEN(C$2)&gt;0,C14+C22+C36,"")</f>
        <v>2.1880000000000002</v>
      </c>
      <c r="D47" s="83">
        <f t="shared" si="8"/>
        <v>3.081</v>
      </c>
      <c r="E47" s="83">
        <f t="shared" si="8"/>
        <v>3.8839999999999999</v>
      </c>
      <c r="F47" s="83">
        <f t="shared" si="8"/>
        <v>2.2629999999999999</v>
      </c>
      <c r="G47" s="83">
        <f t="shared" si="8"/>
        <v>2.0629999999999997</v>
      </c>
      <c r="H47" s="83">
        <f t="shared" si="8"/>
        <v>2.2949999999999999</v>
      </c>
      <c r="I47" s="83">
        <f t="shared" si="8"/>
        <v>3.633</v>
      </c>
      <c r="J47" s="83">
        <f t="shared" si="8"/>
        <v>4.6120000000000001</v>
      </c>
      <c r="K47" s="83">
        <f t="shared" si="8"/>
        <v>3.194</v>
      </c>
      <c r="L47" s="83">
        <f t="shared" si="8"/>
        <v>4.0589999999999993</v>
      </c>
      <c r="M47" s="83">
        <f t="shared" si="8"/>
        <v>3.4870000000000001</v>
      </c>
      <c r="N47" s="83">
        <f t="shared" si="8"/>
        <v>3.9729999999999999</v>
      </c>
      <c r="O47" s="83">
        <f t="shared" si="8"/>
        <v>2.8289999999999997</v>
      </c>
      <c r="P47" s="83">
        <f t="shared" si="8"/>
        <v>2.9340000000000002</v>
      </c>
      <c r="Q47" s="83">
        <f t="shared" si="8"/>
        <v>2.7130000000000001</v>
      </c>
      <c r="R47" s="83">
        <f t="shared" si="8"/>
        <v>5.5590000000000002</v>
      </c>
      <c r="S47" s="83">
        <f t="shared" si="8"/>
        <v>3.6760000000000002</v>
      </c>
      <c r="T47" s="83">
        <f t="shared" si="8"/>
        <v>4.1919999999999993</v>
      </c>
      <c r="U47" s="83">
        <f t="shared" si="8"/>
        <v>3.7100000000000004</v>
      </c>
      <c r="V47" s="83">
        <f t="shared" si="8"/>
        <v>2.2629999999999999</v>
      </c>
      <c r="W47" s="83">
        <f t="shared" si="8"/>
        <v>35.866</v>
      </c>
      <c r="X47" s="83">
        <f t="shared" si="8"/>
        <v>33.119999999999997</v>
      </c>
      <c r="Y47" s="83">
        <f t="shared" si="8"/>
        <v>27.72</v>
      </c>
      <c r="Z47" s="84" t="str">
        <f t="shared" si="8"/>
        <v/>
      </c>
      <c r="AA47" s="100">
        <f>SUM(B47:Z47)</f>
        <v>165.10599999999999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1.7920000000000003</v>
      </c>
      <c r="C4" s="18">
        <v>2.1880000000000002</v>
      </c>
      <c r="D4" s="18">
        <v>3.0810000000000004</v>
      </c>
      <c r="E4" s="18">
        <v>3.8840000000000003</v>
      </c>
      <c r="F4" s="18">
        <v>2.2629999999999999</v>
      </c>
      <c r="G4" s="18">
        <v>2.0630000000000002</v>
      </c>
      <c r="H4" s="18">
        <v>2.2949999999999999</v>
      </c>
      <c r="I4" s="18">
        <v>3.6330000000000005</v>
      </c>
      <c r="J4" s="18">
        <v>4.6120000000000001</v>
      </c>
      <c r="K4" s="18">
        <v>3.194</v>
      </c>
      <c r="L4" s="18">
        <v>4.0590000000000002</v>
      </c>
      <c r="M4" s="18">
        <v>3.4869999999999997</v>
      </c>
      <c r="N4" s="18">
        <v>3.9729999999999999</v>
      </c>
      <c r="O4" s="18">
        <v>2.8289999999999997</v>
      </c>
      <c r="P4" s="18">
        <v>2.9340000000000002</v>
      </c>
      <c r="Q4" s="18">
        <v>2.7130000000000001</v>
      </c>
      <c r="R4" s="18">
        <v>5.5590000000000002</v>
      </c>
      <c r="S4" s="18">
        <v>3.6760000000000002</v>
      </c>
      <c r="T4" s="18">
        <v>4.1920000000000002</v>
      </c>
      <c r="U4" s="18">
        <v>3.7100000000000004</v>
      </c>
      <c r="V4" s="18">
        <v>2.2629999999999999</v>
      </c>
      <c r="W4" s="18">
        <v>35.866</v>
      </c>
      <c r="X4" s="18">
        <v>33.119999999999997</v>
      </c>
      <c r="Y4" s="18">
        <v>27.72</v>
      </c>
      <c r="Z4" s="19"/>
      <c r="AA4" s="20">
        <f>SUM(B4:Z4)</f>
        <v>165.10599999999999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</v>
      </c>
      <c r="C7" s="28">
        <v>66.64</v>
      </c>
      <c r="D7" s="28">
        <v>63.52</v>
      </c>
      <c r="E7" s="28">
        <v>63.52</v>
      </c>
      <c r="F7" s="28">
        <v>63.52</v>
      </c>
      <c r="G7" s="28">
        <v>63.52</v>
      </c>
      <c r="H7" s="28">
        <v>63.1</v>
      </c>
      <c r="I7" s="28">
        <v>64.91</v>
      </c>
      <c r="J7" s="28">
        <v>64.91</v>
      </c>
      <c r="K7" s="28">
        <v>64.91</v>
      </c>
      <c r="L7" s="28">
        <v>63.52</v>
      </c>
      <c r="M7" s="28">
        <v>62.81</v>
      </c>
      <c r="N7" s="28">
        <v>63.6</v>
      </c>
      <c r="O7" s="28">
        <v>48.18</v>
      </c>
      <c r="P7" s="28">
        <v>43.82</v>
      </c>
      <c r="Q7" s="28">
        <v>54.55</v>
      </c>
      <c r="R7" s="28">
        <v>66.64</v>
      </c>
      <c r="S7" s="28">
        <v>78.63</v>
      </c>
      <c r="T7" s="28">
        <v>76.7</v>
      </c>
      <c r="U7" s="28">
        <v>80.989999999999995</v>
      </c>
      <c r="V7" s="28">
        <v>91.33</v>
      </c>
      <c r="W7" s="28">
        <v>105.7</v>
      </c>
      <c r="X7" s="28">
        <v>108.67</v>
      </c>
      <c r="Y7" s="28">
        <v>99.09</v>
      </c>
      <c r="Z7" s="29"/>
      <c r="AA7" s="30">
        <v>70.811666666666667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3.3580000000000001</v>
      </c>
      <c r="Z11" s="48"/>
      <c r="AA11" s="49">
        <f>SUM(B11:Z11)</f>
        <v>3.3580000000000001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>
        <v>16.641999999999999</v>
      </c>
      <c r="Z12" s="48"/>
      <c r="AA12" s="49">
        <f>SUM(B12:Z12)</f>
        <v>16.641999999999999</v>
      </c>
    </row>
    <row r="13" spans="1:27" ht="24.95" customHeight="1" x14ac:dyDescent="0.2">
      <c r="A13" s="50" t="s">
        <v>9</v>
      </c>
      <c r="B13" s="51">
        <v>1.0920000000000001</v>
      </c>
      <c r="C13" s="52">
        <v>0.68599999999999994</v>
      </c>
      <c r="D13" s="52">
        <v>1.629</v>
      </c>
      <c r="E13" s="52">
        <v>2.4420000000000002</v>
      </c>
      <c r="F13" s="52">
        <v>0.81600000000000006</v>
      </c>
      <c r="G13" s="52">
        <v>0.45800000000000002</v>
      </c>
      <c r="H13" s="52">
        <v>1.008</v>
      </c>
      <c r="I13" s="52">
        <v>1.8460000000000001</v>
      </c>
      <c r="J13" s="52">
        <v>2.6679999999999997</v>
      </c>
      <c r="K13" s="52">
        <v>0.73899999999999999</v>
      </c>
      <c r="L13" s="52">
        <v>1.2890000000000001</v>
      </c>
      <c r="M13" s="52">
        <v>1.4750000000000001</v>
      </c>
      <c r="N13" s="52">
        <v>1.8519999999999999</v>
      </c>
      <c r="O13" s="52">
        <v>0.72199999999999998</v>
      </c>
      <c r="P13" s="52">
        <v>0.58599999999999997</v>
      </c>
      <c r="Q13" s="52">
        <v>0.65</v>
      </c>
      <c r="R13" s="52">
        <v>3.1179999999999994</v>
      </c>
      <c r="S13" s="52">
        <v>0.40799999999999997</v>
      </c>
      <c r="T13" s="52">
        <v>1.5510000000000002</v>
      </c>
      <c r="U13" s="52">
        <v>0.98</v>
      </c>
      <c r="V13" s="52"/>
      <c r="W13" s="52">
        <v>5.5E-2</v>
      </c>
      <c r="X13" s="52">
        <v>1.7999999999999999E-2</v>
      </c>
      <c r="Y13" s="52">
        <v>5.9450000000000003</v>
      </c>
      <c r="Z13" s="53"/>
      <c r="AA13" s="54">
        <f>SUM(B13:Z13)</f>
        <v>32.033000000000001</v>
      </c>
    </row>
    <row r="14" spans="1:27" ht="30" customHeight="1" thickBot="1" x14ac:dyDescent="0.25">
      <c r="A14" s="55" t="s">
        <v>10</v>
      </c>
      <c r="B14" s="56">
        <f>IF(LEN(B$2)&gt;0,SUM(B10:B13),"")</f>
        <v>1.0920000000000001</v>
      </c>
      <c r="C14" s="57">
        <f t="shared" ref="C14:Z14" si="0">IF(LEN(C$2)&gt;0,SUM(C10:C13),"")</f>
        <v>0.68599999999999994</v>
      </c>
      <c r="D14" s="57">
        <f t="shared" si="0"/>
        <v>1.629</v>
      </c>
      <c r="E14" s="57">
        <f t="shared" si="0"/>
        <v>2.4420000000000002</v>
      </c>
      <c r="F14" s="57">
        <f t="shared" si="0"/>
        <v>0.81600000000000006</v>
      </c>
      <c r="G14" s="57">
        <f t="shared" si="0"/>
        <v>0.45800000000000002</v>
      </c>
      <c r="H14" s="57">
        <f t="shared" si="0"/>
        <v>1.008</v>
      </c>
      <c r="I14" s="57">
        <f t="shared" si="0"/>
        <v>1.8460000000000001</v>
      </c>
      <c r="J14" s="57">
        <f t="shared" si="0"/>
        <v>2.6679999999999997</v>
      </c>
      <c r="K14" s="57">
        <f t="shared" si="0"/>
        <v>0.73899999999999999</v>
      </c>
      <c r="L14" s="57">
        <f t="shared" si="0"/>
        <v>1.2890000000000001</v>
      </c>
      <c r="M14" s="57">
        <f t="shared" si="0"/>
        <v>1.4750000000000001</v>
      </c>
      <c r="N14" s="57">
        <f t="shared" si="0"/>
        <v>1.8519999999999999</v>
      </c>
      <c r="O14" s="57">
        <f t="shared" si="0"/>
        <v>0.72199999999999998</v>
      </c>
      <c r="P14" s="57">
        <f t="shared" si="0"/>
        <v>0.58599999999999997</v>
      </c>
      <c r="Q14" s="57">
        <f t="shared" si="0"/>
        <v>0.65</v>
      </c>
      <c r="R14" s="57">
        <f t="shared" si="0"/>
        <v>3.1179999999999994</v>
      </c>
      <c r="S14" s="57">
        <f t="shared" si="0"/>
        <v>0.40799999999999997</v>
      </c>
      <c r="T14" s="57">
        <f t="shared" si="0"/>
        <v>1.5510000000000002</v>
      </c>
      <c r="U14" s="57">
        <f t="shared" si="0"/>
        <v>0.98</v>
      </c>
      <c r="V14" s="57">
        <f t="shared" si="0"/>
        <v>0</v>
      </c>
      <c r="W14" s="57">
        <f t="shared" si="0"/>
        <v>5.5E-2</v>
      </c>
      <c r="X14" s="57">
        <f t="shared" si="0"/>
        <v>1.7999999999999999E-2</v>
      </c>
      <c r="Y14" s="57">
        <f t="shared" si="0"/>
        <v>25.945</v>
      </c>
      <c r="Z14" s="58" t="str">
        <f t="shared" si="0"/>
        <v/>
      </c>
      <c r="AA14" s="59">
        <f>SUM(AA9:AA13)</f>
        <v>52.033000000000001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0.872</v>
      </c>
      <c r="D18" s="72">
        <v>0.85599999999999998</v>
      </c>
      <c r="E18" s="72">
        <v>0.85499999999999998</v>
      </c>
      <c r="F18" s="72">
        <v>0.85199999999999998</v>
      </c>
      <c r="G18" s="72">
        <v>0.85399999999999998</v>
      </c>
      <c r="H18" s="72">
        <v>0.90900000000000003</v>
      </c>
      <c r="I18" s="72">
        <v>0.97599999999999998</v>
      </c>
      <c r="J18" s="72">
        <v>1.0089999999999999</v>
      </c>
      <c r="K18" s="72">
        <v>1.012</v>
      </c>
      <c r="L18" s="72">
        <v>1.0089999999999999</v>
      </c>
      <c r="M18" s="72">
        <v>1.02</v>
      </c>
      <c r="N18" s="72">
        <v>0.995</v>
      </c>
      <c r="O18" s="72">
        <v>0.96499999999999997</v>
      </c>
      <c r="P18" s="72">
        <v>0.92200000000000004</v>
      </c>
      <c r="Q18" s="72">
        <v>0.90500000000000003</v>
      </c>
      <c r="R18" s="72">
        <v>0.88600000000000001</v>
      </c>
      <c r="S18" s="72">
        <v>0.85699999999999998</v>
      </c>
      <c r="T18" s="72">
        <v>0.85699999999999998</v>
      </c>
      <c r="U18" s="72">
        <v>1.6619999999999999</v>
      </c>
      <c r="V18" s="72">
        <v>0.80400000000000005</v>
      </c>
      <c r="W18" s="72">
        <v>12.673999999999999</v>
      </c>
      <c r="X18" s="72">
        <v>12.172000000000001</v>
      </c>
      <c r="Y18" s="72">
        <v>0.751</v>
      </c>
      <c r="Z18" s="73"/>
      <c r="AA18" s="74">
        <f>SUM(B18:Z18)</f>
        <v>44.673999999999992</v>
      </c>
    </row>
    <row r="19" spans="1:27" ht="24.95" customHeight="1" x14ac:dyDescent="0.2">
      <c r="A19" s="70" t="s">
        <v>14</v>
      </c>
      <c r="B19" s="75">
        <v>0.70000000000000007</v>
      </c>
      <c r="C19" s="76">
        <v>0.63</v>
      </c>
      <c r="D19" s="76">
        <v>0.59599999999999997</v>
      </c>
      <c r="E19" s="76">
        <v>0.58699999999999997</v>
      </c>
      <c r="F19" s="76">
        <v>0.59499999999999997</v>
      </c>
      <c r="G19" s="76">
        <v>0.751</v>
      </c>
      <c r="H19" s="76">
        <v>0.378</v>
      </c>
      <c r="I19" s="76">
        <v>0.81100000000000005</v>
      </c>
      <c r="J19" s="76">
        <v>0.93500000000000005</v>
      </c>
      <c r="K19" s="76">
        <v>1.4430000000000001</v>
      </c>
      <c r="L19" s="76">
        <v>1.7610000000000001</v>
      </c>
      <c r="M19" s="76">
        <v>0.99199999999999999</v>
      </c>
      <c r="N19" s="76">
        <v>1.1259999999999999</v>
      </c>
      <c r="O19" s="76">
        <v>1.1420000000000001</v>
      </c>
      <c r="P19" s="76">
        <v>1.4259999999999999</v>
      </c>
      <c r="Q19" s="76">
        <v>1.1579999999999999</v>
      </c>
      <c r="R19" s="76">
        <v>1.5549999999999999</v>
      </c>
      <c r="S19" s="76">
        <v>2.411</v>
      </c>
      <c r="T19" s="76">
        <v>1.7840000000000003</v>
      </c>
      <c r="U19" s="76">
        <v>1.0680000000000001</v>
      </c>
      <c r="V19" s="76">
        <v>1.4590000000000001</v>
      </c>
      <c r="W19" s="76">
        <v>23.137</v>
      </c>
      <c r="X19" s="76">
        <v>20.93</v>
      </c>
      <c r="Y19" s="76">
        <v>1.024</v>
      </c>
      <c r="Z19" s="73"/>
      <c r="AA19" s="74">
        <f>SUM(B19:Z19)</f>
        <v>68.399000000000001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0.70000000000000007</v>
      </c>
      <c r="C22" s="83">
        <f t="shared" si="1"/>
        <v>1.502</v>
      </c>
      <c r="D22" s="83">
        <f t="shared" si="1"/>
        <v>1.452</v>
      </c>
      <c r="E22" s="83">
        <f t="shared" si="1"/>
        <v>1.4419999999999999</v>
      </c>
      <c r="F22" s="83">
        <f t="shared" si="1"/>
        <v>1.4470000000000001</v>
      </c>
      <c r="G22" s="83">
        <f t="shared" si="1"/>
        <v>1.605</v>
      </c>
      <c r="H22" s="83">
        <f t="shared" si="1"/>
        <v>1.2869999999999999</v>
      </c>
      <c r="I22" s="83">
        <f t="shared" si="1"/>
        <v>1.7869999999999999</v>
      </c>
      <c r="J22" s="83">
        <f t="shared" si="1"/>
        <v>1.944</v>
      </c>
      <c r="K22" s="83">
        <f t="shared" si="1"/>
        <v>2.4550000000000001</v>
      </c>
      <c r="L22" s="83">
        <f t="shared" si="1"/>
        <v>2.77</v>
      </c>
      <c r="M22" s="83">
        <f t="shared" si="1"/>
        <v>2.012</v>
      </c>
      <c r="N22" s="83">
        <f t="shared" si="1"/>
        <v>2.121</v>
      </c>
      <c r="O22" s="83">
        <f t="shared" si="1"/>
        <v>2.1070000000000002</v>
      </c>
      <c r="P22" s="83">
        <f t="shared" si="1"/>
        <v>2.3479999999999999</v>
      </c>
      <c r="Q22" s="83">
        <f t="shared" si="1"/>
        <v>2.0629999999999997</v>
      </c>
      <c r="R22" s="83">
        <f t="shared" si="1"/>
        <v>2.4409999999999998</v>
      </c>
      <c r="S22" s="83">
        <f t="shared" si="1"/>
        <v>3.2679999999999998</v>
      </c>
      <c r="T22" s="83">
        <f t="shared" si="1"/>
        <v>2.641</v>
      </c>
      <c r="U22" s="83">
        <f t="shared" si="1"/>
        <v>2.73</v>
      </c>
      <c r="V22" s="83">
        <f t="shared" si="1"/>
        <v>2.2629999999999999</v>
      </c>
      <c r="W22" s="83">
        <f t="shared" si="1"/>
        <v>35.811</v>
      </c>
      <c r="X22" s="83">
        <f t="shared" si="1"/>
        <v>33.102000000000004</v>
      </c>
      <c r="Y22" s="83">
        <f t="shared" si="1"/>
        <v>1.7749999999999999</v>
      </c>
      <c r="Z22" s="84">
        <f t="shared" si="1"/>
        <v>0</v>
      </c>
      <c r="AA22" s="85">
        <f t="shared" si="1"/>
        <v>113.07299999999999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1.792</v>
      </c>
      <c r="C26" s="72">
        <v>2.1880000000000002</v>
      </c>
      <c r="D26" s="72">
        <v>3.081</v>
      </c>
      <c r="E26" s="72">
        <v>3.8839999999999999</v>
      </c>
      <c r="F26" s="72">
        <v>2.2629999999999999</v>
      </c>
      <c r="G26" s="72">
        <v>2.0630000000000002</v>
      </c>
      <c r="H26" s="72">
        <v>2.2949999999999999</v>
      </c>
      <c r="I26" s="72">
        <v>3.633</v>
      </c>
      <c r="J26" s="72">
        <v>4.6120000000000001</v>
      </c>
      <c r="K26" s="72">
        <v>3.194</v>
      </c>
      <c r="L26" s="72">
        <v>4.0590000000000002</v>
      </c>
      <c r="M26" s="72">
        <v>3.4870000000000001</v>
      </c>
      <c r="N26" s="72">
        <v>3.9729999999999999</v>
      </c>
      <c r="O26" s="72">
        <v>2.8290000000000002</v>
      </c>
      <c r="P26" s="72">
        <v>2.9340000000000002</v>
      </c>
      <c r="Q26" s="72">
        <v>2.7130000000000001</v>
      </c>
      <c r="R26" s="72">
        <v>5.5590000000000002</v>
      </c>
      <c r="S26" s="72">
        <v>3.6760000000000002</v>
      </c>
      <c r="T26" s="72">
        <v>4.1920000000000002</v>
      </c>
      <c r="U26" s="72">
        <v>3.71</v>
      </c>
      <c r="V26" s="72">
        <v>2.2629999999999999</v>
      </c>
      <c r="W26" s="72">
        <v>35.866</v>
      </c>
      <c r="X26" s="72">
        <v>33.119999999999997</v>
      </c>
      <c r="Y26" s="72">
        <v>27.72</v>
      </c>
      <c r="Z26" s="73"/>
      <c r="AA26" s="74">
        <f>SUM(B26:Z26)</f>
        <v>165.10599999999999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1.792</v>
      </c>
      <c r="C28" s="57">
        <f t="shared" si="2"/>
        <v>2.1880000000000002</v>
      </c>
      <c r="D28" s="57">
        <f t="shared" si="2"/>
        <v>3.081</v>
      </c>
      <c r="E28" s="57">
        <f t="shared" si="2"/>
        <v>3.8839999999999999</v>
      </c>
      <c r="F28" s="57">
        <f t="shared" si="2"/>
        <v>2.2629999999999999</v>
      </c>
      <c r="G28" s="57">
        <f t="shared" si="2"/>
        <v>2.0630000000000002</v>
      </c>
      <c r="H28" s="57">
        <f t="shared" si="2"/>
        <v>2.2949999999999999</v>
      </c>
      <c r="I28" s="57">
        <f t="shared" si="2"/>
        <v>3.633</v>
      </c>
      <c r="J28" s="57">
        <f t="shared" si="2"/>
        <v>4.6120000000000001</v>
      </c>
      <c r="K28" s="57">
        <f t="shared" si="2"/>
        <v>3.194</v>
      </c>
      <c r="L28" s="57">
        <f t="shared" si="2"/>
        <v>4.0590000000000002</v>
      </c>
      <c r="M28" s="57">
        <f t="shared" si="2"/>
        <v>3.4870000000000001</v>
      </c>
      <c r="N28" s="57">
        <f t="shared" si="2"/>
        <v>3.9729999999999999</v>
      </c>
      <c r="O28" s="57">
        <f t="shared" si="2"/>
        <v>2.8290000000000002</v>
      </c>
      <c r="P28" s="57">
        <f t="shared" si="2"/>
        <v>2.9340000000000002</v>
      </c>
      <c r="Q28" s="57">
        <f t="shared" si="2"/>
        <v>2.7130000000000001</v>
      </c>
      <c r="R28" s="57">
        <f t="shared" si="2"/>
        <v>5.5590000000000002</v>
      </c>
      <c r="S28" s="57">
        <f t="shared" si="2"/>
        <v>3.6760000000000002</v>
      </c>
      <c r="T28" s="57">
        <f t="shared" si="2"/>
        <v>4.1920000000000002</v>
      </c>
      <c r="U28" s="57">
        <f t="shared" si="2"/>
        <v>3.71</v>
      </c>
      <c r="V28" s="57">
        <f t="shared" si="2"/>
        <v>2.2629999999999999</v>
      </c>
      <c r="W28" s="57">
        <f t="shared" si="2"/>
        <v>35.866</v>
      </c>
      <c r="X28" s="57">
        <f t="shared" si="2"/>
        <v>33.119999999999997</v>
      </c>
      <c r="Y28" s="57">
        <f t="shared" si="2"/>
        <v>27.72</v>
      </c>
      <c r="Z28" s="58">
        <f t="shared" si="2"/>
        <v>0</v>
      </c>
      <c r="AA28" s="59">
        <f t="shared" si="2"/>
        <v>165.10599999999999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1.7920000000000003</v>
      </c>
      <c r="C47" s="83">
        <f t="shared" ref="C47:Z47" si="8">SUM(C10:C13)+C22+C36</f>
        <v>2.1879999999999997</v>
      </c>
      <c r="D47" s="83">
        <f t="shared" si="8"/>
        <v>3.081</v>
      </c>
      <c r="E47" s="83">
        <f t="shared" si="8"/>
        <v>3.8840000000000003</v>
      </c>
      <c r="F47" s="83">
        <f t="shared" si="8"/>
        <v>2.2629999999999999</v>
      </c>
      <c r="G47" s="83">
        <f t="shared" si="8"/>
        <v>2.0630000000000002</v>
      </c>
      <c r="H47" s="83">
        <f t="shared" si="8"/>
        <v>2.2949999999999999</v>
      </c>
      <c r="I47" s="83">
        <f t="shared" si="8"/>
        <v>3.633</v>
      </c>
      <c r="J47" s="83">
        <f t="shared" si="8"/>
        <v>4.6120000000000001</v>
      </c>
      <c r="K47" s="83">
        <f t="shared" si="8"/>
        <v>3.194</v>
      </c>
      <c r="L47" s="83">
        <f t="shared" si="8"/>
        <v>4.0590000000000002</v>
      </c>
      <c r="M47" s="83">
        <f t="shared" si="8"/>
        <v>3.4870000000000001</v>
      </c>
      <c r="N47" s="83">
        <f t="shared" si="8"/>
        <v>3.9729999999999999</v>
      </c>
      <c r="O47" s="83">
        <f t="shared" si="8"/>
        <v>2.8290000000000002</v>
      </c>
      <c r="P47" s="83">
        <f t="shared" si="8"/>
        <v>2.9339999999999997</v>
      </c>
      <c r="Q47" s="83">
        <f t="shared" si="8"/>
        <v>2.7129999999999996</v>
      </c>
      <c r="R47" s="83">
        <f t="shared" si="8"/>
        <v>5.5589999999999993</v>
      </c>
      <c r="S47" s="83">
        <f t="shared" si="8"/>
        <v>3.6759999999999997</v>
      </c>
      <c r="T47" s="83">
        <f t="shared" si="8"/>
        <v>4.1920000000000002</v>
      </c>
      <c r="U47" s="83">
        <f t="shared" si="8"/>
        <v>3.71</v>
      </c>
      <c r="V47" s="83">
        <f t="shared" si="8"/>
        <v>2.2629999999999999</v>
      </c>
      <c r="W47" s="83">
        <f t="shared" si="8"/>
        <v>35.866</v>
      </c>
      <c r="X47" s="83">
        <f t="shared" si="8"/>
        <v>33.120000000000005</v>
      </c>
      <c r="Y47" s="83">
        <f t="shared" si="8"/>
        <v>27.72</v>
      </c>
      <c r="Z47" s="84">
        <f t="shared" si="8"/>
        <v>0</v>
      </c>
      <c r="AA47" s="100">
        <f>SUM(B47:Z47)</f>
        <v>165.10600000000002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2021-06-18T12:53:34Z</dcterms:created>
  <dcterms:modified xsi:type="dcterms:W3CDTF">2021-06-18T12:53:35Z</dcterms:modified>
</cp:coreProperties>
</file>