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[1]SPOT_Orders_OverView_01!$A$26:$A$37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<sst xmlns="http://schemas.openxmlformats.org/spreadsheetml/2006/main" count="110" uniqueCount="49">
  <si>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16/06/2021 15:48:41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</si>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</sst>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83</c:v>
                </c:pt>
                <c:pt idx="1">
                  <c:v>126</c:v>
                </c:pt>
                <c:pt idx="2">
                  <c:v>191</c:v>
                </c:pt>
                <c:pt idx="3">
                  <c:v>191</c:v>
                </c:pt>
                <c:pt idx="4">
                  <c:v>191</c:v>
                </c:pt>
                <c:pt idx="5">
                  <c:v>189</c:v>
                </c:pt>
                <c:pt idx="6">
                  <c:v>116</c:v>
                </c:pt>
                <c:pt idx="7">
                  <c:v>78</c:v>
                </c:pt>
                <c:pt idx="8">
                  <c:v>76</c:v>
                </c:pt>
                <c:pt idx="12">
                  <c:v>56</c:v>
                </c:pt>
                <c:pt idx="13">
                  <c:v>56</c:v>
                </c:pt>
                <c:pt idx="14">
                  <c:v>127</c:v>
                </c:pt>
                <c:pt idx="15">
                  <c:v>129</c:v>
                </c:pt>
                <c:pt idx="16">
                  <c:v>96</c:v>
                </c:pt>
                <c:pt idx="17">
                  <c:v>72</c:v>
                </c:pt>
                <c:pt idx="18">
                  <c:v>75</c:v>
                </c:pt>
                <c:pt idx="19">
                  <c:v>78</c:v>
                </c:pt>
                <c:pt idx="20">
                  <c:v>80</c:v>
                </c:pt>
                <c:pt idx="21">
                  <c:v>83</c:v>
                </c:pt>
                <c:pt idx="22">
                  <c:v>191</c:v>
                </c:pt>
                <c:pt idx="23">
                  <c:v>527.43200000000002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0.23200000000000001</c:v>
                </c:pt>
                <c:pt idx="1">
                  <c:v>3.1E-2</c:v>
                </c:pt>
                <c:pt idx="2">
                  <c:v>3.2000000000000001E-2</c:v>
                </c:pt>
                <c:pt idx="3">
                  <c:v>4.9000000000000002E-2</c:v>
                </c:pt>
                <c:pt idx="4">
                  <c:v>5.7999999999999996E-2</c:v>
                </c:pt>
                <c:pt idx="5">
                  <c:v>2.8000000000000001E-2</c:v>
                </c:pt>
                <c:pt idx="7">
                  <c:v>0.40699999999999997</c:v>
                </c:pt>
                <c:pt idx="9">
                  <c:v>0.20499999999999999</c:v>
                </c:pt>
                <c:pt idx="10">
                  <c:v>5.8999999999999997E-2</c:v>
                </c:pt>
                <c:pt idx="11">
                  <c:v>6.5000000000000002E-2</c:v>
                </c:pt>
                <c:pt idx="12">
                  <c:v>0.47000000000000003</c:v>
                </c:pt>
                <c:pt idx="20">
                  <c:v>0.76300000000000001</c:v>
                </c:pt>
                <c:pt idx="21">
                  <c:v>0.247</c:v>
                </c:pt>
                <c:pt idx="22">
                  <c:v>0.57399999999999995</c:v>
                </c:pt>
                <c:pt idx="23">
                  <c:v>0.61299999999999999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169</c:v>
                </c:pt>
                <c:pt idx="1">
                  <c:v>125.51300000000001</c:v>
                </c:pt>
                <c:pt idx="5">
                  <c:v>70</c:v>
                </c:pt>
                <c:pt idx="6">
                  <c:v>136</c:v>
                </c:pt>
                <c:pt idx="7">
                  <c:v>131</c:v>
                </c:pt>
                <c:pt idx="8">
                  <c:v>141</c:v>
                </c:pt>
                <c:pt idx="9">
                  <c:v>240</c:v>
                </c:pt>
                <c:pt idx="10">
                  <c:v>277</c:v>
                </c:pt>
                <c:pt idx="11">
                  <c:v>245</c:v>
                </c:pt>
                <c:pt idx="12">
                  <c:v>340</c:v>
                </c:pt>
                <c:pt idx="13">
                  <c:v>340</c:v>
                </c:pt>
                <c:pt idx="14">
                  <c:v>270</c:v>
                </c:pt>
                <c:pt idx="15">
                  <c:v>270</c:v>
                </c:pt>
                <c:pt idx="16">
                  <c:v>340</c:v>
                </c:pt>
                <c:pt idx="17">
                  <c:v>340</c:v>
                </c:pt>
                <c:pt idx="18">
                  <c:v>300</c:v>
                </c:pt>
                <c:pt idx="19">
                  <c:v>302</c:v>
                </c:pt>
                <c:pt idx="20">
                  <c:v>279</c:v>
                </c:pt>
                <c:pt idx="21">
                  <c:v>273</c:v>
                </c:pt>
                <c:pt idx="22">
                  <c:v>253.13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8720576"/>
        <c:axId val="3887209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254.59799999999998</c:v>
                </c:pt>
                <c:pt idx="1">
                  <c:v>255.42400000000001</c:v>
                </c:pt>
                <c:pt idx="2">
                  <c:v>195.45499999999998</c:v>
                </c:pt>
                <c:pt idx="3">
                  <c:v>199.083</c:v>
                </c:pt>
                <c:pt idx="4">
                  <c:v>195.42899999999997</c:v>
                </c:pt>
                <c:pt idx="5">
                  <c:v>268.69600000000003</c:v>
                </c:pt>
                <c:pt idx="6">
                  <c:v>270.20299999999997</c:v>
                </c:pt>
                <c:pt idx="7">
                  <c:v>221.62700000000001</c:v>
                </c:pt>
                <c:pt idx="8">
                  <c:v>230.19800000000001</c:v>
                </c:pt>
                <c:pt idx="9">
                  <c:v>250.28</c:v>
                </c:pt>
                <c:pt idx="10">
                  <c:v>283.58799999999997</c:v>
                </c:pt>
                <c:pt idx="11">
                  <c:v>251.56900000000002</c:v>
                </c:pt>
                <c:pt idx="12">
                  <c:v>404.61799999999994</c:v>
                </c:pt>
                <c:pt idx="13">
                  <c:v>408.73</c:v>
                </c:pt>
                <c:pt idx="14">
                  <c:v>409.58400000000006</c:v>
                </c:pt>
                <c:pt idx="15">
                  <c:v>403.637</c:v>
                </c:pt>
                <c:pt idx="16">
                  <c:v>447.33500000000004</c:v>
                </c:pt>
                <c:pt idx="17">
                  <c:v>429.03699999999998</c:v>
                </c:pt>
                <c:pt idx="18">
                  <c:v>389.24799999999999</c:v>
                </c:pt>
                <c:pt idx="19">
                  <c:v>387.76</c:v>
                </c:pt>
                <c:pt idx="20">
                  <c:v>364.589</c:v>
                </c:pt>
                <c:pt idx="21">
                  <c:v>363.59500000000003</c:v>
                </c:pt>
                <c:pt idx="22">
                  <c:v>447.87899999999996</c:v>
                </c:pt>
                <c:pt idx="23">
                  <c:v>530.15899999999999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720576"/>
        <c:axId val="3887209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71.180000000000007</c:v>
                </c:pt>
                <c:pt idx="1">
                  <c:v>66.319999999999993</c:v>
                </c:pt>
                <c:pt idx="2">
                  <c:v>66.319999999999993</c:v>
                </c:pt>
                <c:pt idx="3">
                  <c:v>66.319999999999993</c:v>
                </c:pt>
                <c:pt idx="4">
                  <c:v>66.319999999999993</c:v>
                </c:pt>
                <c:pt idx="5">
                  <c:v>66.97</c:v>
                </c:pt>
                <c:pt idx="6">
                  <c:v>78.209999999999994</c:v>
                </c:pt>
                <c:pt idx="7">
                  <c:v>97.89</c:v>
                </c:pt>
                <c:pt idx="8">
                  <c:v>95.55</c:v>
                </c:pt>
                <c:pt idx="9">
                  <c:v>89.96</c:v>
                </c:pt>
                <c:pt idx="10">
                  <c:v>88</c:v>
                </c:pt>
                <c:pt idx="11">
                  <c:v>85.26</c:v>
                </c:pt>
                <c:pt idx="12">
                  <c:v>93.57</c:v>
                </c:pt>
                <c:pt idx="13">
                  <c:v>79.930000000000007</c:v>
                </c:pt>
                <c:pt idx="14">
                  <c:v>76.23</c:v>
                </c:pt>
                <c:pt idx="15">
                  <c:v>85.68</c:v>
                </c:pt>
                <c:pt idx="16">
                  <c:v>89.47</c:v>
                </c:pt>
                <c:pt idx="17">
                  <c:v>78.38</c:v>
                </c:pt>
                <c:pt idx="18">
                  <c:v>78.39</c:v>
                </c:pt>
                <c:pt idx="19">
                  <c:v>98.08</c:v>
                </c:pt>
                <c:pt idx="20">
                  <c:v>106.46</c:v>
                </c:pt>
                <c:pt idx="21">
                  <c:v>92.44</c:v>
                </c:pt>
                <c:pt idx="22">
                  <c:v>97.79</c:v>
                </c:pt>
                <c:pt idx="23">
                  <c:v>94.99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721752"/>
        <c:axId val="388721360"/>
      </c:lineChart>
      <c:catAx>
        <c:axId val="388720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720968"/>
        <c:crosses val="autoZero"/>
        <c:auto val="1"/>
        <c:lblAlgn val="ctr"/>
        <c:lblOffset val="100"/>
        <c:noMultiLvlLbl val="0"/>
      </c:catAx>
      <c:valAx>
        <c:axId val="388720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720576"/>
        <c:crosses val="autoZero"/>
        <c:crossBetween val="between"/>
      </c:valAx>
      <c:valAx>
        <c:axId val="3887213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721752"/>
        <c:crosses val="max"/>
        <c:crossBetween val="between"/>
      </c:valAx>
      <c:catAx>
        <c:axId val="3887217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8721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44364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2811.4319999999998</v>
          </cell>
        </row>
        <row r="28">
          <cell r="C28">
            <v>4841.643</v>
          </cell>
        </row>
        <row r="29">
          <cell r="C29">
            <v>0</v>
          </cell>
        </row>
        <row r="30">
          <cell r="C30">
            <v>3.8329999999999997</v>
          </cell>
        </row>
        <row r="31">
          <cell r="C31">
            <v>3.8889999999999998</v>
          </cell>
        </row>
        <row r="32">
          <cell r="C32">
            <v>0</v>
          </cell>
        </row>
        <row r="33">
          <cell r="C33">
            <v>201.52400000000003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7.0000000000000001E-3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7646.643</v>
          </cell>
        </row>
        <row r="46">
          <cell r="C46">
            <v>0</v>
          </cell>
        </row>
        <row r="47">
          <cell r="C47">
            <v>215.67099999999996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71.180000000000007</v>
          </cell>
          <cell r="C7">
            <v>66.319999999999993</v>
          </cell>
          <cell r="D7">
            <v>66.319999999999993</v>
          </cell>
          <cell r="E7">
            <v>66.319999999999993</v>
          </cell>
          <cell r="F7">
            <v>66.319999999999993</v>
          </cell>
          <cell r="G7">
            <v>66.97</v>
          </cell>
          <cell r="H7">
            <v>78.209999999999994</v>
          </cell>
          <cell r="I7">
            <v>97.89</v>
          </cell>
          <cell r="J7">
            <v>95.55</v>
          </cell>
          <cell r="K7">
            <v>89.96</v>
          </cell>
          <cell r="L7">
            <v>88</v>
          </cell>
          <cell r="M7">
            <v>85.26</v>
          </cell>
          <cell r="N7">
            <v>93.57</v>
          </cell>
          <cell r="O7">
            <v>79.930000000000007</v>
          </cell>
          <cell r="P7">
            <v>76.23</v>
          </cell>
          <cell r="Q7">
            <v>85.68</v>
          </cell>
          <cell r="R7">
            <v>89.47</v>
          </cell>
          <cell r="S7">
            <v>78.38</v>
          </cell>
          <cell r="T7">
            <v>78.39</v>
          </cell>
          <cell r="U7">
            <v>98.08</v>
          </cell>
          <cell r="V7">
            <v>106.46</v>
          </cell>
          <cell r="W7">
            <v>92.44</v>
          </cell>
          <cell r="X7">
            <v>97.79</v>
          </cell>
          <cell r="Y7">
            <v>94.99</v>
          </cell>
        </row>
        <row r="24">
          <cell r="B24">
            <v>83</v>
          </cell>
          <cell r="C24">
            <v>126</v>
          </cell>
          <cell r="D24">
            <v>191</v>
          </cell>
          <cell r="E24">
            <v>191</v>
          </cell>
          <cell r="F24">
            <v>191</v>
          </cell>
          <cell r="G24">
            <v>189</v>
          </cell>
          <cell r="H24">
            <v>116</v>
          </cell>
          <cell r="I24">
            <v>78</v>
          </cell>
          <cell r="J24">
            <v>76</v>
          </cell>
          <cell r="N24">
            <v>56</v>
          </cell>
          <cell r="O24">
            <v>56</v>
          </cell>
          <cell r="P24">
            <v>127</v>
          </cell>
          <cell r="Q24">
            <v>129</v>
          </cell>
          <cell r="R24">
            <v>96</v>
          </cell>
          <cell r="S24">
            <v>72</v>
          </cell>
          <cell r="T24">
            <v>75</v>
          </cell>
          <cell r="U24">
            <v>78</v>
          </cell>
          <cell r="V24">
            <v>80</v>
          </cell>
          <cell r="W24">
            <v>83</v>
          </cell>
          <cell r="X24">
            <v>191</v>
          </cell>
          <cell r="Y24">
            <v>521</v>
          </cell>
        </row>
        <row r="34">
          <cell r="Y34">
            <v>6.4320000000000004</v>
          </cell>
        </row>
        <row r="38">
          <cell r="B38">
            <v>98</v>
          </cell>
          <cell r="C38">
            <v>85.513000000000005</v>
          </cell>
          <cell r="G38">
            <v>70</v>
          </cell>
          <cell r="H38">
            <v>96</v>
          </cell>
          <cell r="I38">
            <v>91</v>
          </cell>
          <cell r="J38">
            <v>101</v>
          </cell>
          <cell r="K38">
            <v>200</v>
          </cell>
          <cell r="L38">
            <v>200</v>
          </cell>
          <cell r="M38">
            <v>205</v>
          </cell>
          <cell r="N38">
            <v>270</v>
          </cell>
          <cell r="O38">
            <v>270</v>
          </cell>
          <cell r="P38">
            <v>200</v>
          </cell>
          <cell r="Q38">
            <v>200</v>
          </cell>
          <cell r="R38">
            <v>200</v>
          </cell>
          <cell r="S38">
            <v>200</v>
          </cell>
          <cell r="T38">
            <v>100</v>
          </cell>
          <cell r="U38">
            <v>100</v>
          </cell>
          <cell r="V38">
            <v>100</v>
          </cell>
          <cell r="X38">
            <v>93.13</v>
          </cell>
        </row>
        <row r="39">
          <cell r="B39">
            <v>71</v>
          </cell>
          <cell r="C39">
            <v>40</v>
          </cell>
          <cell r="H39">
            <v>40</v>
          </cell>
          <cell r="I39">
            <v>40</v>
          </cell>
          <cell r="J39">
            <v>40</v>
          </cell>
          <cell r="K39">
            <v>40</v>
          </cell>
          <cell r="L39">
            <v>77</v>
          </cell>
          <cell r="M39">
            <v>40</v>
          </cell>
          <cell r="N39">
            <v>70</v>
          </cell>
          <cell r="O39">
            <v>70</v>
          </cell>
          <cell r="P39">
            <v>70</v>
          </cell>
          <cell r="Q39">
            <v>70</v>
          </cell>
          <cell r="R39">
            <v>140</v>
          </cell>
          <cell r="S39">
            <v>140</v>
          </cell>
          <cell r="T39">
            <v>200</v>
          </cell>
          <cell r="U39">
            <v>160</v>
          </cell>
          <cell r="V39">
            <v>80</v>
          </cell>
          <cell r="W39">
            <v>80</v>
          </cell>
          <cell r="X39">
            <v>80</v>
          </cell>
        </row>
        <row r="40">
          <cell r="U40">
            <v>42</v>
          </cell>
          <cell r="V40">
            <v>99</v>
          </cell>
          <cell r="W40">
            <v>100</v>
          </cell>
          <cell r="X40">
            <v>50</v>
          </cell>
        </row>
        <row r="45">
          <cell r="W45">
            <v>3</v>
          </cell>
          <cell r="X45">
            <v>30</v>
          </cell>
        </row>
        <row r="46">
          <cell r="W46">
            <v>90</v>
          </cell>
        </row>
        <row r="57">
          <cell r="B57">
            <v>0.23200000000000001</v>
          </cell>
          <cell r="C57">
            <v>3.1E-2</v>
          </cell>
          <cell r="D57">
            <v>3.2000000000000001E-2</v>
          </cell>
          <cell r="E57">
            <v>4.9000000000000002E-2</v>
          </cell>
          <cell r="F57">
            <v>5.7999999999999996E-2</v>
          </cell>
          <cell r="G57">
            <v>2.8000000000000001E-2</v>
          </cell>
          <cell r="I57">
            <v>0.40699999999999997</v>
          </cell>
          <cell r="K57">
            <v>0.20499999999999999</v>
          </cell>
          <cell r="L57">
            <v>5.8999999999999997E-2</v>
          </cell>
          <cell r="M57">
            <v>6.5000000000000002E-2</v>
          </cell>
          <cell r="N57">
            <v>0.47000000000000003</v>
          </cell>
          <cell r="V57">
            <v>0.76300000000000001</v>
          </cell>
          <cell r="W57">
            <v>0.247</v>
          </cell>
          <cell r="X57">
            <v>0.57399999999999995</v>
          </cell>
          <cell r="Y57">
            <v>0.61299999999999999</v>
          </cell>
        </row>
        <row r="62">
          <cell r="H62">
            <v>3.8889999999999998</v>
          </cell>
        </row>
        <row r="64">
          <cell r="B64">
            <v>2.3660000000000005</v>
          </cell>
          <cell r="C64">
            <v>3.88</v>
          </cell>
          <cell r="D64">
            <v>4.423</v>
          </cell>
          <cell r="E64">
            <v>8.0340000000000007</v>
          </cell>
          <cell r="F64">
            <v>4.3710000000000004</v>
          </cell>
          <cell r="G64">
            <v>9.6679999999999993</v>
          </cell>
          <cell r="H64">
            <v>14.314</v>
          </cell>
          <cell r="I64">
            <v>12.219999999999999</v>
          </cell>
          <cell r="J64">
            <v>13.198</v>
          </cell>
          <cell r="K64">
            <v>10.074999999999999</v>
          </cell>
          <cell r="L64">
            <v>6.5290000000000008</v>
          </cell>
          <cell r="M64">
            <v>6.5040000000000004</v>
          </cell>
          <cell r="N64">
            <v>8.1479999999999997</v>
          </cell>
          <cell r="O64">
            <v>12.73</v>
          </cell>
          <cell r="P64">
            <v>12.583999999999998</v>
          </cell>
          <cell r="Q64">
            <v>4.6369999999999996</v>
          </cell>
          <cell r="R64">
            <v>11.335000000000001</v>
          </cell>
          <cell r="S64">
            <v>17.036999999999999</v>
          </cell>
          <cell r="T64">
            <v>14.247999999999999</v>
          </cell>
          <cell r="U64">
            <v>7.76</v>
          </cell>
          <cell r="V64">
            <v>4.8259999999999996</v>
          </cell>
          <cell r="W64">
            <v>7.347999999999999</v>
          </cell>
          <cell r="X64">
            <v>3.1749999999999998</v>
          </cell>
          <cell r="Y64">
            <v>2.1139999999999999</v>
          </cell>
        </row>
      </sheetData>
      <sheetData sheetId="17">
        <row r="23">
          <cell r="D23">
            <v>65.498999999999995</v>
          </cell>
          <cell r="E23">
            <v>148.74</v>
          </cell>
          <cell r="F23">
            <v>1.119</v>
          </cell>
          <cell r="G23">
            <v>7</v>
          </cell>
          <cell r="K23">
            <v>17</v>
          </cell>
          <cell r="O23">
            <v>2</v>
          </cell>
          <cell r="P23">
            <v>3</v>
          </cell>
          <cell r="Q23">
            <v>3</v>
          </cell>
          <cell r="R23">
            <v>39</v>
          </cell>
          <cell r="S23">
            <v>35</v>
          </cell>
          <cell r="T23">
            <v>5</v>
          </cell>
          <cell r="U23">
            <v>13</v>
          </cell>
          <cell r="X23">
            <v>55</v>
          </cell>
          <cell r="Y23">
            <v>106</v>
          </cell>
        </row>
        <row r="24">
          <cell r="K24">
            <v>1</v>
          </cell>
          <cell r="L24">
            <v>47</v>
          </cell>
          <cell r="M24">
            <v>13</v>
          </cell>
        </row>
        <row r="27">
          <cell r="B27">
            <v>252</v>
          </cell>
          <cell r="C27">
            <v>251.51300000000001</v>
          </cell>
          <cell r="D27">
            <v>125.501</v>
          </cell>
          <cell r="E27">
            <v>42.26</v>
          </cell>
          <cell r="F27">
            <v>189.881</v>
          </cell>
          <cell r="G27">
            <v>252</v>
          </cell>
          <cell r="H27">
            <v>252</v>
          </cell>
          <cell r="I27">
            <v>209</v>
          </cell>
          <cell r="J27">
            <v>217</v>
          </cell>
          <cell r="K27">
            <v>222</v>
          </cell>
          <cell r="L27">
            <v>230</v>
          </cell>
          <cell r="M27">
            <v>232</v>
          </cell>
          <cell r="N27">
            <v>396</v>
          </cell>
          <cell r="O27">
            <v>394</v>
          </cell>
          <cell r="P27">
            <v>394</v>
          </cell>
          <cell r="Q27">
            <v>396</v>
          </cell>
          <cell r="R27">
            <v>397</v>
          </cell>
          <cell r="S27">
            <v>377</v>
          </cell>
          <cell r="T27">
            <v>370</v>
          </cell>
          <cell r="U27">
            <v>367</v>
          </cell>
          <cell r="V27">
            <v>359</v>
          </cell>
          <cell r="W27">
            <v>356</v>
          </cell>
          <cell r="X27">
            <v>389.13</v>
          </cell>
          <cell r="Y27">
            <v>415</v>
          </cell>
        </row>
        <row r="57">
          <cell r="B57">
            <v>2.5979999999999999</v>
          </cell>
          <cell r="C57">
            <v>3.9110000000000005</v>
          </cell>
          <cell r="D57">
            <v>4.4550000000000001</v>
          </cell>
          <cell r="E57">
            <v>8.0830000000000002</v>
          </cell>
          <cell r="F57">
            <v>4.4290000000000003</v>
          </cell>
          <cell r="G57">
            <v>9.6959999999999997</v>
          </cell>
          <cell r="H57">
            <v>18.203000000000003</v>
          </cell>
          <cell r="I57">
            <v>12.626999999999999</v>
          </cell>
          <cell r="J57">
            <v>13.198</v>
          </cell>
          <cell r="K57">
            <v>10.280000000000001</v>
          </cell>
          <cell r="L57">
            <v>6.588000000000001</v>
          </cell>
          <cell r="M57">
            <v>6.569</v>
          </cell>
          <cell r="N57">
            <v>8.6180000000000003</v>
          </cell>
          <cell r="O57">
            <v>12.729999999999999</v>
          </cell>
          <cell r="P57">
            <v>12.584</v>
          </cell>
          <cell r="Q57">
            <v>4.6369999999999996</v>
          </cell>
          <cell r="R57">
            <v>11.335000000000001</v>
          </cell>
          <cell r="S57">
            <v>17.036999999999999</v>
          </cell>
          <cell r="T57">
            <v>14.247999999999999</v>
          </cell>
          <cell r="U57">
            <v>7.7599999999999989</v>
          </cell>
          <cell r="V57">
            <v>5.5890000000000004</v>
          </cell>
          <cell r="W57">
            <v>7.5950000000000006</v>
          </cell>
          <cell r="X57">
            <v>3.7419999999999995</v>
          </cell>
          <cell r="Y57">
            <v>9.1590000000000007</v>
          </cell>
        </row>
        <row r="64">
          <cell r="X64">
            <v>7.0000000000000001E-3</v>
          </cell>
        </row>
      </sheetData>
      <sheetData sheetId="18">
        <row r="7">
          <cell r="B7">
            <v>71.180000000000007</v>
          </cell>
          <cell r="C7">
            <v>66.319999999999993</v>
          </cell>
          <cell r="D7">
            <v>66.319999999999993</v>
          </cell>
          <cell r="E7">
            <v>66.319999999999993</v>
          </cell>
          <cell r="F7">
            <v>66.319999999999993</v>
          </cell>
          <cell r="G7">
            <v>66.97</v>
          </cell>
          <cell r="H7">
            <v>78.209999999999994</v>
          </cell>
          <cell r="I7">
            <v>97.89</v>
          </cell>
          <cell r="J7">
            <v>95.55</v>
          </cell>
          <cell r="K7">
            <v>89.96</v>
          </cell>
          <cell r="L7">
            <v>88</v>
          </cell>
          <cell r="M7">
            <v>85.26</v>
          </cell>
          <cell r="N7">
            <v>93.57</v>
          </cell>
          <cell r="O7">
            <v>79.930000000000007</v>
          </cell>
          <cell r="P7">
            <v>76.23</v>
          </cell>
          <cell r="Q7">
            <v>85.68</v>
          </cell>
          <cell r="R7">
            <v>89.47</v>
          </cell>
          <cell r="S7">
            <v>78.38</v>
          </cell>
          <cell r="T7">
            <v>78.39</v>
          </cell>
          <cell r="U7">
            <v>98.08</v>
          </cell>
          <cell r="V7">
            <v>106.46</v>
          </cell>
          <cell r="W7">
            <v>92.44</v>
          </cell>
          <cell r="X7">
            <v>97.79</v>
          </cell>
          <cell r="Y7">
            <v>94.99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HERON_II_VIOTIAS</v>
          </cell>
        </row>
        <row r="13">
          <cell r="A13" t="str">
            <v>INACCESS</v>
          </cell>
        </row>
        <row r="14">
          <cell r="A14" t="str">
            <v>KEN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44365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783.45259999999996</v>
          </cell>
          <cell r="J12">
            <v>783.45299999999997</v>
          </cell>
          <cell r="K12">
            <v>766.65300000000002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256.25420000000003</v>
          </cell>
          <cell r="J13">
            <v>256.25400000000002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254.59799999999998</v>
      </c>
      <c r="C4" s="18">
        <v>255.42400000000001</v>
      </c>
      <c r="D4" s="18">
        <v>195.45500000000001</v>
      </c>
      <c r="E4" s="18">
        <v>199.08300000000003</v>
      </c>
      <c r="F4" s="18">
        <v>195.429</v>
      </c>
      <c r="G4" s="18">
        <v>268.69600000000003</v>
      </c>
      <c r="H4" s="18">
        <v>270.20300000000003</v>
      </c>
      <c r="I4" s="18">
        <v>221.62699999999998</v>
      </c>
      <c r="J4" s="18">
        <v>230.19799999999998</v>
      </c>
      <c r="K4" s="18">
        <v>250.28000000000003</v>
      </c>
      <c r="L4" s="18">
        <v>283.58800000000002</v>
      </c>
      <c r="M4" s="18">
        <v>251.56900000000002</v>
      </c>
      <c r="N4" s="18">
        <v>404.61799999999999</v>
      </c>
      <c r="O4" s="18">
        <v>408.73</v>
      </c>
      <c r="P4" s="18">
        <v>409.584</v>
      </c>
      <c r="Q4" s="18">
        <v>403.637</v>
      </c>
      <c r="R4" s="18">
        <v>447.33499999999998</v>
      </c>
      <c r="S4" s="18">
        <v>429.03700000000003</v>
      </c>
      <c r="T4" s="18">
        <v>389.24799999999999</v>
      </c>
      <c r="U4" s="18">
        <v>387.75999999999993</v>
      </c>
      <c r="V4" s="18">
        <v>364.58900000000006</v>
      </c>
      <c r="W4" s="18">
        <v>363.59499999999997</v>
      </c>
      <c r="X4" s="18">
        <v>447.87899999999996</v>
      </c>
      <c r="Y4" s="18">
        <v>530.15899999999999</v>
      </c>
      <c r="Z4" s="19"/>
      <c r="AA4" s="20">
        <f>SUM(B4:Z4)</f>
        <v>7862.3209999999999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71.180000000000007</v>
      </c>
      <c r="C7" s="28">
        <v>66.319999999999993</v>
      </c>
      <c r="D7" s="28">
        <v>66.319999999999993</v>
      </c>
      <c r="E7" s="28">
        <v>66.319999999999993</v>
      </c>
      <c r="F7" s="28">
        <v>66.319999999999993</v>
      </c>
      <c r="G7" s="28">
        <v>66.97</v>
      </c>
      <c r="H7" s="28">
        <v>78.209999999999994</v>
      </c>
      <c r="I7" s="28">
        <v>97.89</v>
      </c>
      <c r="J7" s="28">
        <v>95.55</v>
      </c>
      <c r="K7" s="28">
        <v>89.96</v>
      </c>
      <c r="L7" s="28">
        <v>88</v>
      </c>
      <c r="M7" s="28">
        <v>85.26</v>
      </c>
      <c r="N7" s="28">
        <v>93.57</v>
      </c>
      <c r="O7" s="28">
        <v>79.930000000000007</v>
      </c>
      <c r="P7" s="28">
        <v>76.23</v>
      </c>
      <c r="Q7" s="28">
        <v>85.68</v>
      </c>
      <c r="R7" s="28">
        <v>89.47</v>
      </c>
      <c r="S7" s="28">
        <v>78.38</v>
      </c>
      <c r="T7" s="28">
        <v>78.39</v>
      </c>
      <c r="U7" s="28">
        <v>98.08</v>
      </c>
      <c r="V7" s="28">
        <v>106.46</v>
      </c>
      <c r="W7" s="28">
        <v>92.44</v>
      </c>
      <c r="X7" s="28">
        <v>97.79</v>
      </c>
      <c r="Y7" s="28">
        <v>94.99</v>
      </c>
      <c r="Z7" s="29"/>
      <c r="AA7" s="30">
        <f>IF(SUM(GR_MAINLAND_MCP_SUM_SELL)&lt;&gt;0,AVERAGEIF(GR_MAINLAND_MCP_SUM_SELL,"&lt;&gt;"""),"")</f>
        <v>83.737916666666663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83</v>
      </c>
      <c r="C11" s="47">
        <v>126</v>
      </c>
      <c r="D11" s="47">
        <v>191</v>
      </c>
      <c r="E11" s="47">
        <v>191</v>
      </c>
      <c r="F11" s="47">
        <v>191</v>
      </c>
      <c r="G11" s="47">
        <v>189</v>
      </c>
      <c r="H11" s="47">
        <v>116</v>
      </c>
      <c r="I11" s="47">
        <v>78</v>
      </c>
      <c r="J11" s="47">
        <v>76</v>
      </c>
      <c r="K11" s="47"/>
      <c r="L11" s="47"/>
      <c r="M11" s="47"/>
      <c r="N11" s="47">
        <v>56</v>
      </c>
      <c r="O11" s="47">
        <v>56</v>
      </c>
      <c r="P11" s="47">
        <v>127</v>
      </c>
      <c r="Q11" s="47">
        <v>129</v>
      </c>
      <c r="R11" s="47">
        <v>96</v>
      </c>
      <c r="S11" s="47">
        <v>72</v>
      </c>
      <c r="T11" s="47">
        <v>75</v>
      </c>
      <c r="U11" s="47">
        <v>78</v>
      </c>
      <c r="V11" s="47">
        <v>80</v>
      </c>
      <c r="W11" s="47">
        <v>83</v>
      </c>
      <c r="X11" s="47">
        <v>191</v>
      </c>
      <c r="Y11" s="47">
        <v>527.43200000000002</v>
      </c>
      <c r="Z11" s="48"/>
      <c r="AA11" s="49">
        <f>SUM(B11:Z11)</f>
        <v>2811.4319999999998</v>
      </c>
    </row>
    <row r="12" spans="1:27" ht="24.95" customHeight="1" x14ac:dyDescent="0.2">
      <c r="A12" s="45" t="s">
        <v>8</v>
      </c>
      <c r="B12" s="46">
        <v>169</v>
      </c>
      <c r="C12" s="47">
        <v>125.51300000000001</v>
      </c>
      <c r="D12" s="47"/>
      <c r="E12" s="47"/>
      <c r="F12" s="47"/>
      <c r="G12" s="47">
        <v>70</v>
      </c>
      <c r="H12" s="47">
        <v>136</v>
      </c>
      <c r="I12" s="47">
        <v>131</v>
      </c>
      <c r="J12" s="47">
        <v>141</v>
      </c>
      <c r="K12" s="47">
        <v>240</v>
      </c>
      <c r="L12" s="47">
        <v>277</v>
      </c>
      <c r="M12" s="47">
        <v>245</v>
      </c>
      <c r="N12" s="47">
        <v>340</v>
      </c>
      <c r="O12" s="47">
        <v>340</v>
      </c>
      <c r="P12" s="47">
        <v>270</v>
      </c>
      <c r="Q12" s="47">
        <v>270</v>
      </c>
      <c r="R12" s="47">
        <v>340</v>
      </c>
      <c r="S12" s="47">
        <v>340</v>
      </c>
      <c r="T12" s="47">
        <v>300</v>
      </c>
      <c r="U12" s="47">
        <v>302</v>
      </c>
      <c r="V12" s="47">
        <v>279</v>
      </c>
      <c r="W12" s="47">
        <v>273</v>
      </c>
      <c r="X12" s="47">
        <v>253.13</v>
      </c>
      <c r="Y12" s="47"/>
      <c r="Z12" s="48"/>
      <c r="AA12" s="49">
        <f>SUM(B12:Z12)</f>
        <v>4841.643</v>
      </c>
    </row>
    <row r="13" spans="1:27" ht="24.95" customHeight="1" x14ac:dyDescent="0.2">
      <c r="A13" s="50" t="s">
        <v>9</v>
      </c>
      <c r="B13" s="51">
        <v>0.23200000000000001</v>
      </c>
      <c r="C13" s="52">
        <v>3.1E-2</v>
      </c>
      <c r="D13" s="52">
        <v>3.2000000000000001E-2</v>
      </c>
      <c r="E13" s="52">
        <v>4.9000000000000002E-2</v>
      </c>
      <c r="F13" s="52">
        <v>5.7999999999999996E-2</v>
      </c>
      <c r="G13" s="52">
        <v>2.8000000000000001E-2</v>
      </c>
      <c r="H13" s="52"/>
      <c r="I13" s="52">
        <v>0.40699999999999997</v>
      </c>
      <c r="J13" s="52"/>
      <c r="K13" s="52">
        <v>0.20499999999999999</v>
      </c>
      <c r="L13" s="52">
        <v>5.8999999999999997E-2</v>
      </c>
      <c r="M13" s="52">
        <v>6.5000000000000002E-2</v>
      </c>
      <c r="N13" s="52">
        <v>0.47000000000000003</v>
      </c>
      <c r="O13" s="52"/>
      <c r="P13" s="52"/>
      <c r="Q13" s="52"/>
      <c r="R13" s="52"/>
      <c r="S13" s="52"/>
      <c r="T13" s="52"/>
      <c r="U13" s="52"/>
      <c r="V13" s="52">
        <v>0.76300000000000001</v>
      </c>
      <c r="W13" s="52">
        <v>0.247</v>
      </c>
      <c r="X13" s="52">
        <v>0.57399999999999995</v>
      </c>
      <c r="Y13" s="52">
        <v>0.61299999999999999</v>
      </c>
      <c r="Z13" s="53"/>
      <c r="AA13" s="54">
        <f>SUM(B13:Z13)</f>
        <v>3.8329999999999997</v>
      </c>
    </row>
    <row r="14" spans="1:27" ht="30" customHeight="1" thickBot="1" x14ac:dyDescent="0.25">
      <c r="A14" s="55" t="s">
        <v>10</v>
      </c>
      <c r="B14" s="56">
        <f>IF(LEN(B$2)&gt;0,SUM(B10:B13),"")</f>
        <v>252.232</v>
      </c>
      <c r="C14" s="57">
        <f t="shared" ref="C14:Z14" si="0">IF(LEN(C$2)&gt;0,SUM(C10:C13),"")</f>
        <v>251.54400000000001</v>
      </c>
      <c r="D14" s="57">
        <f t="shared" si="0"/>
        <v>191.03200000000001</v>
      </c>
      <c r="E14" s="57">
        <f t="shared" si="0"/>
        <v>191.04900000000001</v>
      </c>
      <c r="F14" s="57">
        <f t="shared" si="0"/>
        <v>191.05799999999999</v>
      </c>
      <c r="G14" s="57">
        <f t="shared" si="0"/>
        <v>259.02800000000002</v>
      </c>
      <c r="H14" s="57">
        <f t="shared" si="0"/>
        <v>252</v>
      </c>
      <c r="I14" s="57">
        <f t="shared" si="0"/>
        <v>209.40700000000001</v>
      </c>
      <c r="J14" s="57">
        <f t="shared" si="0"/>
        <v>217</v>
      </c>
      <c r="K14" s="57">
        <f t="shared" si="0"/>
        <v>240.20500000000001</v>
      </c>
      <c r="L14" s="57">
        <f t="shared" si="0"/>
        <v>277.05900000000003</v>
      </c>
      <c r="M14" s="57">
        <f t="shared" si="0"/>
        <v>245.065</v>
      </c>
      <c r="N14" s="57">
        <f t="shared" si="0"/>
        <v>396.47</v>
      </c>
      <c r="O14" s="57">
        <f t="shared" si="0"/>
        <v>396</v>
      </c>
      <c r="P14" s="57">
        <f t="shared" si="0"/>
        <v>397</v>
      </c>
      <c r="Q14" s="57">
        <f t="shared" si="0"/>
        <v>399</v>
      </c>
      <c r="R14" s="57">
        <f t="shared" si="0"/>
        <v>436</v>
      </c>
      <c r="S14" s="57">
        <f t="shared" si="0"/>
        <v>412</v>
      </c>
      <c r="T14" s="57">
        <f t="shared" si="0"/>
        <v>375</v>
      </c>
      <c r="U14" s="57">
        <f t="shared" si="0"/>
        <v>380</v>
      </c>
      <c r="V14" s="57">
        <f t="shared" si="0"/>
        <v>359.76299999999998</v>
      </c>
      <c r="W14" s="57">
        <f t="shared" si="0"/>
        <v>356.24700000000001</v>
      </c>
      <c r="X14" s="57">
        <f t="shared" si="0"/>
        <v>444.70400000000001</v>
      </c>
      <c r="Y14" s="57">
        <f t="shared" si="0"/>
        <v>528.04500000000007</v>
      </c>
      <c r="Z14" s="58" t="str">
        <f t="shared" si="0"/>
        <v/>
      </c>
      <c r="AA14" s="59">
        <f>SUM(AA9:AA13)</f>
        <v>7656.9079999999994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>
        <v>3.8889999999999998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3.8889999999999998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2.3660000000000005</v>
      </c>
      <c r="C19" s="76">
        <v>3.88</v>
      </c>
      <c r="D19" s="76">
        <v>4.423</v>
      </c>
      <c r="E19" s="76">
        <v>8.0340000000000007</v>
      </c>
      <c r="F19" s="76">
        <v>4.3710000000000004</v>
      </c>
      <c r="G19" s="76">
        <v>9.6679999999999993</v>
      </c>
      <c r="H19" s="76">
        <v>14.314</v>
      </c>
      <c r="I19" s="76">
        <v>12.219999999999999</v>
      </c>
      <c r="J19" s="76">
        <v>13.198</v>
      </c>
      <c r="K19" s="76">
        <v>10.074999999999999</v>
      </c>
      <c r="L19" s="76">
        <v>6.5290000000000008</v>
      </c>
      <c r="M19" s="76">
        <v>6.5040000000000004</v>
      </c>
      <c r="N19" s="76">
        <v>8.1479999999999997</v>
      </c>
      <c r="O19" s="76">
        <v>12.73</v>
      </c>
      <c r="P19" s="76">
        <v>12.583999999999998</v>
      </c>
      <c r="Q19" s="76">
        <v>4.6369999999999996</v>
      </c>
      <c r="R19" s="76">
        <v>11.335000000000001</v>
      </c>
      <c r="S19" s="76">
        <v>17.036999999999999</v>
      </c>
      <c r="T19" s="76">
        <v>14.247999999999999</v>
      </c>
      <c r="U19" s="76">
        <v>7.76</v>
      </c>
      <c r="V19" s="76">
        <v>4.8259999999999996</v>
      </c>
      <c r="W19" s="76">
        <v>7.347999999999999</v>
      </c>
      <c r="X19" s="76">
        <v>3.1749999999999998</v>
      </c>
      <c r="Y19" s="76">
        <v>2.1139999999999999</v>
      </c>
      <c r="Z19" s="73"/>
      <c r="AA19" s="74">
        <f>SUM(B19:Z19)</f>
        <v>201.52400000000003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2.3660000000000005</v>
      </c>
      <c r="C22" s="83">
        <f t="shared" ref="C22:Z22" si="1">IF(LEN(C$2)&gt;0,SUM(C17:C21),"")</f>
        <v>3.88</v>
      </c>
      <c r="D22" s="83">
        <f t="shared" si="1"/>
        <v>4.423</v>
      </c>
      <c r="E22" s="83">
        <f t="shared" si="1"/>
        <v>8.0340000000000007</v>
      </c>
      <c r="F22" s="83">
        <f t="shared" si="1"/>
        <v>4.3710000000000004</v>
      </c>
      <c r="G22" s="83">
        <f t="shared" si="1"/>
        <v>9.6679999999999993</v>
      </c>
      <c r="H22" s="83">
        <f t="shared" si="1"/>
        <v>18.202999999999999</v>
      </c>
      <c r="I22" s="83">
        <f t="shared" si="1"/>
        <v>12.219999999999999</v>
      </c>
      <c r="J22" s="83">
        <f t="shared" si="1"/>
        <v>13.198</v>
      </c>
      <c r="K22" s="83">
        <f t="shared" si="1"/>
        <v>10.074999999999999</v>
      </c>
      <c r="L22" s="83">
        <f t="shared" si="1"/>
        <v>6.5290000000000008</v>
      </c>
      <c r="M22" s="83">
        <f t="shared" si="1"/>
        <v>6.5040000000000004</v>
      </c>
      <c r="N22" s="83">
        <f t="shared" si="1"/>
        <v>8.1479999999999997</v>
      </c>
      <c r="O22" s="83">
        <f t="shared" si="1"/>
        <v>12.73</v>
      </c>
      <c r="P22" s="83">
        <f t="shared" si="1"/>
        <v>12.583999999999998</v>
      </c>
      <c r="Q22" s="83">
        <f t="shared" si="1"/>
        <v>4.6369999999999996</v>
      </c>
      <c r="R22" s="83">
        <f t="shared" si="1"/>
        <v>11.335000000000001</v>
      </c>
      <c r="S22" s="83">
        <f t="shared" si="1"/>
        <v>17.036999999999999</v>
      </c>
      <c r="T22" s="83">
        <f t="shared" si="1"/>
        <v>14.247999999999999</v>
      </c>
      <c r="U22" s="83">
        <f t="shared" si="1"/>
        <v>7.76</v>
      </c>
      <c r="V22" s="83">
        <f t="shared" si="1"/>
        <v>4.8259999999999996</v>
      </c>
      <c r="W22" s="83">
        <f t="shared" si="1"/>
        <v>7.347999999999999</v>
      </c>
      <c r="X22" s="83">
        <f t="shared" si="1"/>
        <v>3.1749999999999998</v>
      </c>
      <c r="Y22" s="83">
        <f t="shared" si="1"/>
        <v>2.1139999999999999</v>
      </c>
      <c r="Z22" s="84" t="str">
        <f t="shared" si="1"/>
        <v/>
      </c>
      <c r="AA22" s="85">
        <f>SUM(AA17:AA21)</f>
        <v>205.41300000000004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254.59800000000001</v>
      </c>
      <c r="C26" s="72">
        <v>255.42400000000001</v>
      </c>
      <c r="D26" s="72">
        <v>195.45500000000001</v>
      </c>
      <c r="E26" s="72">
        <v>199.083</v>
      </c>
      <c r="F26" s="72">
        <v>195.429</v>
      </c>
      <c r="G26" s="72">
        <v>268.69600000000003</v>
      </c>
      <c r="H26" s="72">
        <v>270.20299999999997</v>
      </c>
      <c r="I26" s="72">
        <v>221.62700000000001</v>
      </c>
      <c r="J26" s="72">
        <v>230.19800000000001</v>
      </c>
      <c r="K26" s="72">
        <v>250.28</v>
      </c>
      <c r="L26" s="72">
        <v>283.58800000000002</v>
      </c>
      <c r="M26" s="72">
        <v>251.56899999999999</v>
      </c>
      <c r="N26" s="72">
        <v>404.61799999999999</v>
      </c>
      <c r="O26" s="72">
        <v>408.73</v>
      </c>
      <c r="P26" s="72">
        <v>409.584</v>
      </c>
      <c r="Q26" s="72">
        <v>403.637</v>
      </c>
      <c r="R26" s="72">
        <v>447.33499999999998</v>
      </c>
      <c r="S26" s="72">
        <v>429.03699999999998</v>
      </c>
      <c r="T26" s="72">
        <v>389.24799999999999</v>
      </c>
      <c r="U26" s="72">
        <v>387.76</v>
      </c>
      <c r="V26" s="72">
        <v>364.589</v>
      </c>
      <c r="W26" s="72">
        <v>363.59500000000003</v>
      </c>
      <c r="X26" s="72">
        <v>447.87900000000002</v>
      </c>
      <c r="Y26" s="72">
        <v>530.15899999999999</v>
      </c>
      <c r="Z26" s="73"/>
      <c r="AA26" s="74">
        <f>SUM(B26:Z26)</f>
        <v>7862.3209999999999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254.59800000000001</v>
      </c>
      <c r="C28" s="57">
        <f t="shared" ref="C28:Z28" si="2">IF(LEN(C$2)&gt;0,SUM(C25:C27),"")</f>
        <v>255.42400000000001</v>
      </c>
      <c r="D28" s="57">
        <f t="shared" si="2"/>
        <v>195.45500000000001</v>
      </c>
      <c r="E28" s="57">
        <f t="shared" si="2"/>
        <v>199.083</v>
      </c>
      <c r="F28" s="57">
        <f t="shared" si="2"/>
        <v>195.429</v>
      </c>
      <c r="G28" s="57">
        <f t="shared" si="2"/>
        <v>268.69600000000003</v>
      </c>
      <c r="H28" s="57">
        <f t="shared" si="2"/>
        <v>270.20299999999997</v>
      </c>
      <c r="I28" s="57">
        <f t="shared" si="2"/>
        <v>221.62700000000001</v>
      </c>
      <c r="J28" s="57">
        <f t="shared" si="2"/>
        <v>230.19800000000001</v>
      </c>
      <c r="K28" s="57">
        <f t="shared" si="2"/>
        <v>250.28</v>
      </c>
      <c r="L28" s="57">
        <f t="shared" si="2"/>
        <v>283.58800000000002</v>
      </c>
      <c r="M28" s="57">
        <f t="shared" si="2"/>
        <v>251.56899999999999</v>
      </c>
      <c r="N28" s="57">
        <f t="shared" si="2"/>
        <v>404.61799999999999</v>
      </c>
      <c r="O28" s="57">
        <f t="shared" si="2"/>
        <v>408.73</v>
      </c>
      <c r="P28" s="57">
        <f t="shared" si="2"/>
        <v>409.584</v>
      </c>
      <c r="Q28" s="57">
        <f t="shared" si="2"/>
        <v>403.637</v>
      </c>
      <c r="R28" s="57">
        <f t="shared" si="2"/>
        <v>447.33499999999998</v>
      </c>
      <c r="S28" s="57">
        <f t="shared" si="2"/>
        <v>429.03699999999998</v>
      </c>
      <c r="T28" s="57">
        <f t="shared" si="2"/>
        <v>389.24799999999999</v>
      </c>
      <c r="U28" s="57">
        <f t="shared" si="2"/>
        <v>387.76</v>
      </c>
      <c r="V28" s="57">
        <f t="shared" si="2"/>
        <v>364.589</v>
      </c>
      <c r="W28" s="57">
        <f t="shared" si="2"/>
        <v>363.59500000000003</v>
      </c>
      <c r="X28" s="57">
        <f t="shared" si="2"/>
        <v>447.87900000000002</v>
      </c>
      <c r="Y28" s="57">
        <f t="shared" si="2"/>
        <v>530.15899999999999</v>
      </c>
      <c r="Z28" s="58" t="str">
        <f t="shared" si="2"/>
        <v/>
      </c>
      <c r="AA28" s="59">
        <f>SUM(AA25:AA27)</f>
        <v>7862.3209999999999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254.59800000000001</v>
      </c>
      <c r="C47" s="83">
        <f t="shared" ref="C47:Z47" si="8">IF(LEN(C$2)&gt;0,C14+C22+C36,"")</f>
        <v>255.42400000000001</v>
      </c>
      <c r="D47" s="83">
        <f t="shared" si="8"/>
        <v>195.45500000000001</v>
      </c>
      <c r="E47" s="83">
        <f t="shared" si="8"/>
        <v>199.083</v>
      </c>
      <c r="F47" s="83">
        <f t="shared" si="8"/>
        <v>195.429</v>
      </c>
      <c r="G47" s="83">
        <f t="shared" si="8"/>
        <v>268.69600000000003</v>
      </c>
      <c r="H47" s="83">
        <f t="shared" si="8"/>
        <v>270.20299999999997</v>
      </c>
      <c r="I47" s="83">
        <f t="shared" si="8"/>
        <v>221.62700000000001</v>
      </c>
      <c r="J47" s="83">
        <f t="shared" si="8"/>
        <v>230.19800000000001</v>
      </c>
      <c r="K47" s="83">
        <f t="shared" si="8"/>
        <v>250.28</v>
      </c>
      <c r="L47" s="83">
        <f t="shared" si="8"/>
        <v>283.58800000000002</v>
      </c>
      <c r="M47" s="83">
        <f t="shared" si="8"/>
        <v>251.56899999999999</v>
      </c>
      <c r="N47" s="83">
        <f t="shared" si="8"/>
        <v>404.61800000000005</v>
      </c>
      <c r="O47" s="83">
        <f t="shared" si="8"/>
        <v>408.73</v>
      </c>
      <c r="P47" s="83">
        <f t="shared" si="8"/>
        <v>409.584</v>
      </c>
      <c r="Q47" s="83">
        <f t="shared" si="8"/>
        <v>403.637</v>
      </c>
      <c r="R47" s="83">
        <f t="shared" si="8"/>
        <v>447.33499999999998</v>
      </c>
      <c r="S47" s="83">
        <f t="shared" si="8"/>
        <v>429.03699999999998</v>
      </c>
      <c r="T47" s="83">
        <f t="shared" si="8"/>
        <v>389.24799999999999</v>
      </c>
      <c r="U47" s="83">
        <f t="shared" si="8"/>
        <v>387.76</v>
      </c>
      <c r="V47" s="83">
        <f t="shared" si="8"/>
        <v>364.589</v>
      </c>
      <c r="W47" s="83">
        <f t="shared" si="8"/>
        <v>363.59500000000003</v>
      </c>
      <c r="X47" s="83">
        <f t="shared" si="8"/>
        <v>447.87900000000002</v>
      </c>
      <c r="Y47" s="83">
        <f t="shared" si="8"/>
        <v>530.15900000000011</v>
      </c>
      <c r="Z47" s="84" t="str">
        <f t="shared" si="8"/>
        <v/>
      </c>
      <c r="AA47" s="100">
        <f>SUM(B47:Z47)</f>
        <v>7862.3209999999999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254.59799999999998</v>
      </c>
      <c r="C4" s="18">
        <v>255.42400000000001</v>
      </c>
      <c r="D4" s="18">
        <v>195.45499999999998</v>
      </c>
      <c r="E4" s="18">
        <v>199.083</v>
      </c>
      <c r="F4" s="18">
        <v>195.42899999999997</v>
      </c>
      <c r="G4" s="18">
        <v>268.69600000000003</v>
      </c>
      <c r="H4" s="18">
        <v>270.20299999999997</v>
      </c>
      <c r="I4" s="18">
        <v>221.62700000000001</v>
      </c>
      <c r="J4" s="18">
        <v>230.19800000000001</v>
      </c>
      <c r="K4" s="18">
        <v>250.28</v>
      </c>
      <c r="L4" s="18">
        <v>283.58799999999997</v>
      </c>
      <c r="M4" s="18">
        <v>251.56900000000002</v>
      </c>
      <c r="N4" s="18">
        <v>404.61799999999994</v>
      </c>
      <c r="O4" s="18">
        <v>408.73</v>
      </c>
      <c r="P4" s="18">
        <v>409.58400000000006</v>
      </c>
      <c r="Q4" s="18">
        <v>403.637</v>
      </c>
      <c r="R4" s="18">
        <v>447.33500000000004</v>
      </c>
      <c r="S4" s="18">
        <v>429.03699999999998</v>
      </c>
      <c r="T4" s="18">
        <v>389.24799999999999</v>
      </c>
      <c r="U4" s="18">
        <v>387.76</v>
      </c>
      <c r="V4" s="18">
        <v>364.589</v>
      </c>
      <c r="W4" s="18">
        <v>363.59500000000003</v>
      </c>
      <c r="X4" s="18">
        <v>447.87899999999996</v>
      </c>
      <c r="Y4" s="18">
        <v>530.15899999999999</v>
      </c>
      <c r="Z4" s="19"/>
      <c r="AA4" s="20">
        <f>SUM(B4:Z4)</f>
        <v>7862.3209999999999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71.180000000000007</v>
      </c>
      <c r="C7" s="28">
        <v>66.319999999999993</v>
      </c>
      <c r="D7" s="28">
        <v>66.319999999999993</v>
      </c>
      <c r="E7" s="28">
        <v>66.319999999999993</v>
      </c>
      <c r="F7" s="28">
        <v>66.319999999999993</v>
      </c>
      <c r="G7" s="28">
        <v>66.97</v>
      </c>
      <c r="H7" s="28">
        <v>78.209999999999994</v>
      </c>
      <c r="I7" s="28">
        <v>97.89</v>
      </c>
      <c r="J7" s="28">
        <v>95.55</v>
      </c>
      <c r="K7" s="28">
        <v>89.96</v>
      </c>
      <c r="L7" s="28">
        <v>88</v>
      </c>
      <c r="M7" s="28">
        <v>85.26</v>
      </c>
      <c r="N7" s="28">
        <v>93.57</v>
      </c>
      <c r="O7" s="28">
        <v>79.930000000000007</v>
      </c>
      <c r="P7" s="28">
        <v>76.23</v>
      </c>
      <c r="Q7" s="28">
        <v>85.68</v>
      </c>
      <c r="R7" s="28">
        <v>89.47</v>
      </c>
      <c r="S7" s="28">
        <v>78.38</v>
      </c>
      <c r="T7" s="28">
        <v>78.39</v>
      </c>
      <c r="U7" s="28">
        <v>98.08</v>
      </c>
      <c r="V7" s="28">
        <v>106.46</v>
      </c>
      <c r="W7" s="28">
        <v>92.44</v>
      </c>
      <c r="X7" s="28">
        <v>97.79</v>
      </c>
      <c r="Y7" s="28">
        <v>94.99</v>
      </c>
      <c r="Z7" s="29"/>
      <c r="AA7" s="30">
        <v>83.737916666666663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252</v>
      </c>
      <c r="C11" s="47">
        <v>251.51300000000001</v>
      </c>
      <c r="D11" s="47">
        <v>191</v>
      </c>
      <c r="E11" s="47">
        <v>191</v>
      </c>
      <c r="F11" s="47">
        <v>191</v>
      </c>
      <c r="G11" s="47">
        <v>259</v>
      </c>
      <c r="H11" s="47">
        <v>252</v>
      </c>
      <c r="I11" s="47">
        <v>209</v>
      </c>
      <c r="J11" s="47">
        <v>217</v>
      </c>
      <c r="K11" s="47">
        <v>240</v>
      </c>
      <c r="L11" s="47">
        <v>277</v>
      </c>
      <c r="M11" s="47">
        <v>245</v>
      </c>
      <c r="N11" s="47">
        <v>396</v>
      </c>
      <c r="O11" s="47">
        <v>396</v>
      </c>
      <c r="P11" s="47">
        <v>397</v>
      </c>
      <c r="Q11" s="47">
        <v>399</v>
      </c>
      <c r="R11" s="47">
        <v>436</v>
      </c>
      <c r="S11" s="47">
        <v>412</v>
      </c>
      <c r="T11" s="47">
        <v>375</v>
      </c>
      <c r="U11" s="47">
        <v>380</v>
      </c>
      <c r="V11" s="47">
        <v>359</v>
      </c>
      <c r="W11" s="47">
        <v>356</v>
      </c>
      <c r="X11" s="47">
        <v>444.13</v>
      </c>
      <c r="Y11" s="47">
        <v>521</v>
      </c>
      <c r="Z11" s="48"/>
      <c r="AA11" s="49">
        <f>SUM(B11:Z11)</f>
        <v>7646.643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2.5979999999999999</v>
      </c>
      <c r="C13" s="52">
        <v>3.9110000000000005</v>
      </c>
      <c r="D13" s="52">
        <v>4.4550000000000001</v>
      </c>
      <c r="E13" s="52">
        <v>8.0830000000000002</v>
      </c>
      <c r="F13" s="52">
        <v>4.4290000000000003</v>
      </c>
      <c r="G13" s="52">
        <v>9.6959999999999997</v>
      </c>
      <c r="H13" s="52">
        <v>18.203000000000003</v>
      </c>
      <c r="I13" s="52">
        <v>12.626999999999999</v>
      </c>
      <c r="J13" s="52">
        <v>13.198</v>
      </c>
      <c r="K13" s="52">
        <v>10.280000000000001</v>
      </c>
      <c r="L13" s="52">
        <v>6.588000000000001</v>
      </c>
      <c r="M13" s="52">
        <v>6.569</v>
      </c>
      <c r="N13" s="52">
        <v>8.6180000000000003</v>
      </c>
      <c r="O13" s="52">
        <v>12.729999999999999</v>
      </c>
      <c r="P13" s="52">
        <v>12.584</v>
      </c>
      <c r="Q13" s="52">
        <v>4.6369999999999996</v>
      </c>
      <c r="R13" s="52">
        <v>11.335000000000001</v>
      </c>
      <c r="S13" s="52">
        <v>17.036999999999999</v>
      </c>
      <c r="T13" s="52">
        <v>14.247999999999999</v>
      </c>
      <c r="U13" s="52">
        <v>7.7599999999999989</v>
      </c>
      <c r="V13" s="52">
        <v>5.5890000000000004</v>
      </c>
      <c r="W13" s="52">
        <v>7.5950000000000006</v>
      </c>
      <c r="X13" s="52">
        <v>3.7419999999999995</v>
      </c>
      <c r="Y13" s="52">
        <v>9.1590000000000007</v>
      </c>
      <c r="Z13" s="53"/>
      <c r="AA13" s="54">
        <f>SUM(B13:Z13)</f>
        <v>215.67099999999996</v>
      </c>
    </row>
    <row r="14" spans="1:27" ht="30" customHeight="1" thickBot="1" x14ac:dyDescent="0.25">
      <c r="A14" s="55" t="s">
        <v>10</v>
      </c>
      <c r="B14" s="56">
        <f>IF(LEN(B$2)&gt;0,SUM(B10:B13),"")</f>
        <v>254.59800000000001</v>
      </c>
      <c r="C14" s="57">
        <f t="shared" ref="C14:Z14" si="0">IF(LEN(C$2)&gt;0,SUM(C10:C13),"")</f>
        <v>255.42400000000001</v>
      </c>
      <c r="D14" s="57">
        <f t="shared" si="0"/>
        <v>195.45500000000001</v>
      </c>
      <c r="E14" s="57">
        <f t="shared" si="0"/>
        <v>199.083</v>
      </c>
      <c r="F14" s="57">
        <f t="shared" si="0"/>
        <v>195.429</v>
      </c>
      <c r="G14" s="57">
        <f t="shared" si="0"/>
        <v>268.69600000000003</v>
      </c>
      <c r="H14" s="57">
        <f t="shared" si="0"/>
        <v>270.20299999999997</v>
      </c>
      <c r="I14" s="57">
        <f t="shared" si="0"/>
        <v>221.62700000000001</v>
      </c>
      <c r="J14" s="57">
        <f t="shared" si="0"/>
        <v>230.19800000000001</v>
      </c>
      <c r="K14" s="57">
        <f t="shared" si="0"/>
        <v>250.28</v>
      </c>
      <c r="L14" s="57">
        <f t="shared" si="0"/>
        <v>283.58800000000002</v>
      </c>
      <c r="M14" s="57">
        <f t="shared" si="0"/>
        <v>251.56899999999999</v>
      </c>
      <c r="N14" s="57">
        <f t="shared" si="0"/>
        <v>404.61799999999999</v>
      </c>
      <c r="O14" s="57">
        <f t="shared" si="0"/>
        <v>408.73</v>
      </c>
      <c r="P14" s="57">
        <f t="shared" si="0"/>
        <v>409.584</v>
      </c>
      <c r="Q14" s="57">
        <f t="shared" si="0"/>
        <v>403.637</v>
      </c>
      <c r="R14" s="57">
        <f t="shared" si="0"/>
        <v>447.33499999999998</v>
      </c>
      <c r="S14" s="57">
        <f t="shared" si="0"/>
        <v>429.03699999999998</v>
      </c>
      <c r="T14" s="57">
        <f t="shared" si="0"/>
        <v>389.24799999999999</v>
      </c>
      <c r="U14" s="57">
        <f t="shared" si="0"/>
        <v>387.76</v>
      </c>
      <c r="V14" s="57">
        <f t="shared" si="0"/>
        <v>364.589</v>
      </c>
      <c r="W14" s="57">
        <f t="shared" si="0"/>
        <v>363.59500000000003</v>
      </c>
      <c r="X14" s="57">
        <f t="shared" si="0"/>
        <v>447.87200000000001</v>
      </c>
      <c r="Y14" s="57">
        <f t="shared" si="0"/>
        <v>530.15899999999999</v>
      </c>
      <c r="Z14" s="58" t="str">
        <f t="shared" si="0"/>
        <v/>
      </c>
      <c r="AA14" s="59">
        <f>SUM(AA9:AA13)</f>
        <v>7862.3140000000003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>
        <v>7.0000000000000001E-3</v>
      </c>
      <c r="Y19" s="76"/>
      <c r="Z19" s="73"/>
      <c r="AA19" s="74">
        <f>SUM(B19:Z19)</f>
        <v>7.0000000000000001E-3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7.0000000000000001E-3</v>
      </c>
      <c r="Y22" s="83">
        <f t="shared" si="1"/>
        <v>0</v>
      </c>
      <c r="Z22" s="84">
        <f t="shared" si="1"/>
        <v>0</v>
      </c>
      <c r="AA22" s="85">
        <f t="shared" si="1"/>
        <v>7.0000000000000001E-3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254.59800000000001</v>
      </c>
      <c r="C26" s="72">
        <v>255.42400000000001</v>
      </c>
      <c r="D26" s="72">
        <v>195.45500000000001</v>
      </c>
      <c r="E26" s="72">
        <v>199.083</v>
      </c>
      <c r="F26" s="72">
        <v>195.429</v>
      </c>
      <c r="G26" s="72">
        <v>268.69600000000003</v>
      </c>
      <c r="H26" s="72">
        <v>270.20299999999997</v>
      </c>
      <c r="I26" s="72">
        <v>221.62700000000001</v>
      </c>
      <c r="J26" s="72">
        <v>230.19800000000001</v>
      </c>
      <c r="K26" s="72">
        <v>250.28</v>
      </c>
      <c r="L26" s="72">
        <v>283.58800000000002</v>
      </c>
      <c r="M26" s="72">
        <v>251.56899999999999</v>
      </c>
      <c r="N26" s="72">
        <v>404.61799999999999</v>
      </c>
      <c r="O26" s="72">
        <v>408.73</v>
      </c>
      <c r="P26" s="72">
        <v>409.584</v>
      </c>
      <c r="Q26" s="72">
        <v>403.637</v>
      </c>
      <c r="R26" s="72">
        <v>447.33499999999998</v>
      </c>
      <c r="S26" s="72">
        <v>429.03699999999998</v>
      </c>
      <c r="T26" s="72">
        <v>389.24799999999999</v>
      </c>
      <c r="U26" s="72">
        <v>387.76</v>
      </c>
      <c r="V26" s="72">
        <v>364.589</v>
      </c>
      <c r="W26" s="72">
        <v>363.59500000000003</v>
      </c>
      <c r="X26" s="72">
        <v>447.87900000000002</v>
      </c>
      <c r="Y26" s="72">
        <v>530.15899999999999</v>
      </c>
      <c r="Z26" s="73"/>
      <c r="AA26" s="74">
        <f>SUM(B26:Z26)</f>
        <v>7862.3209999999999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254.59800000000001</v>
      </c>
      <c r="C28" s="57">
        <f t="shared" si="2"/>
        <v>255.42400000000001</v>
      </c>
      <c r="D28" s="57">
        <f t="shared" si="2"/>
        <v>195.45500000000001</v>
      </c>
      <c r="E28" s="57">
        <f t="shared" si="2"/>
        <v>199.083</v>
      </c>
      <c r="F28" s="57">
        <f t="shared" si="2"/>
        <v>195.429</v>
      </c>
      <c r="G28" s="57">
        <f t="shared" si="2"/>
        <v>268.69600000000003</v>
      </c>
      <c r="H28" s="57">
        <f t="shared" si="2"/>
        <v>270.20299999999997</v>
      </c>
      <c r="I28" s="57">
        <f t="shared" si="2"/>
        <v>221.62700000000001</v>
      </c>
      <c r="J28" s="57">
        <f t="shared" si="2"/>
        <v>230.19800000000001</v>
      </c>
      <c r="K28" s="57">
        <f t="shared" si="2"/>
        <v>250.28</v>
      </c>
      <c r="L28" s="57">
        <f t="shared" si="2"/>
        <v>283.58800000000002</v>
      </c>
      <c r="M28" s="57">
        <f t="shared" si="2"/>
        <v>251.56899999999999</v>
      </c>
      <c r="N28" s="57">
        <f t="shared" si="2"/>
        <v>404.61799999999999</v>
      </c>
      <c r="O28" s="57">
        <f t="shared" si="2"/>
        <v>408.73</v>
      </c>
      <c r="P28" s="57">
        <f t="shared" si="2"/>
        <v>409.584</v>
      </c>
      <c r="Q28" s="57">
        <f t="shared" si="2"/>
        <v>403.637</v>
      </c>
      <c r="R28" s="57">
        <f t="shared" si="2"/>
        <v>447.33499999999998</v>
      </c>
      <c r="S28" s="57">
        <f t="shared" si="2"/>
        <v>429.03699999999998</v>
      </c>
      <c r="T28" s="57">
        <f t="shared" si="2"/>
        <v>389.24799999999999</v>
      </c>
      <c r="U28" s="57">
        <f t="shared" si="2"/>
        <v>387.76</v>
      </c>
      <c r="V28" s="57">
        <f t="shared" si="2"/>
        <v>364.589</v>
      </c>
      <c r="W28" s="57">
        <f t="shared" si="2"/>
        <v>363.59500000000003</v>
      </c>
      <c r="X28" s="57">
        <f t="shared" si="2"/>
        <v>447.87900000000002</v>
      </c>
      <c r="Y28" s="57">
        <f t="shared" si="2"/>
        <v>530.15899999999999</v>
      </c>
      <c r="Z28" s="58">
        <f t="shared" si="2"/>
        <v>0</v>
      </c>
      <c r="AA28" s="59">
        <f t="shared" si="2"/>
        <v>7862.3209999999999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254.59800000000001</v>
      </c>
      <c r="C47" s="83">
        <f t="shared" ref="C47:Z47" si="8">SUM(C10:C13)+C22+C36</f>
        <v>255.42400000000001</v>
      </c>
      <c r="D47" s="83">
        <f t="shared" si="8"/>
        <v>195.45500000000001</v>
      </c>
      <c r="E47" s="83">
        <f t="shared" si="8"/>
        <v>199.083</v>
      </c>
      <c r="F47" s="83">
        <f t="shared" si="8"/>
        <v>195.429</v>
      </c>
      <c r="G47" s="83">
        <f t="shared" si="8"/>
        <v>268.69600000000003</v>
      </c>
      <c r="H47" s="83">
        <f t="shared" si="8"/>
        <v>270.20299999999997</v>
      </c>
      <c r="I47" s="83">
        <f t="shared" si="8"/>
        <v>221.62700000000001</v>
      </c>
      <c r="J47" s="83">
        <f t="shared" si="8"/>
        <v>230.19800000000001</v>
      </c>
      <c r="K47" s="83">
        <f t="shared" si="8"/>
        <v>250.28</v>
      </c>
      <c r="L47" s="83">
        <f t="shared" si="8"/>
        <v>283.58800000000002</v>
      </c>
      <c r="M47" s="83">
        <f t="shared" si="8"/>
        <v>251.56899999999999</v>
      </c>
      <c r="N47" s="83">
        <f t="shared" si="8"/>
        <v>404.61799999999999</v>
      </c>
      <c r="O47" s="83">
        <f t="shared" si="8"/>
        <v>408.73</v>
      </c>
      <c r="P47" s="83">
        <f t="shared" si="8"/>
        <v>409.584</v>
      </c>
      <c r="Q47" s="83">
        <f t="shared" si="8"/>
        <v>403.637</v>
      </c>
      <c r="R47" s="83">
        <f t="shared" si="8"/>
        <v>447.33499999999998</v>
      </c>
      <c r="S47" s="83">
        <f t="shared" si="8"/>
        <v>429.03699999999998</v>
      </c>
      <c r="T47" s="83">
        <f t="shared" si="8"/>
        <v>389.24799999999999</v>
      </c>
      <c r="U47" s="83">
        <f t="shared" si="8"/>
        <v>387.76</v>
      </c>
      <c r="V47" s="83">
        <f t="shared" si="8"/>
        <v>364.589</v>
      </c>
      <c r="W47" s="83">
        <f t="shared" si="8"/>
        <v>363.59500000000003</v>
      </c>
      <c r="X47" s="83">
        <f t="shared" si="8"/>
        <v>447.87900000000002</v>
      </c>
      <c r="Y47" s="83">
        <f t="shared" si="8"/>
        <v>530.15899999999999</v>
      </c>
      <c r="Z47" s="84">
        <f t="shared" si="8"/>
        <v>0</v>
      </c>
      <c r="AA47" s="100">
        <f>SUM(B47:Z47)</f>
        <v>7862.3209999999999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2021-06-16T12:48:41Z</dcterms:created>
  <dcterms:modified xsi:type="dcterms:W3CDTF">2021-06-16T12:48:42Z</dcterms:modified>
</cp:coreProperties>
</file>