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[1]SPOT_Orders_OverView_01!$A$23:$A$38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<sst xmlns="http://schemas.openxmlformats.org/spreadsheetml/2006/main" count="110" uniqueCount="49">
  <si>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14/06/2021 15:49:45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</si>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</sst>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7">
                  <c:v>30</c:v>
                </c:pt>
                <c:pt idx="8">
                  <c:v>30</c:v>
                </c:pt>
                <c:pt idx="9">
                  <c:v>30</c:v>
                </c:pt>
                <c:pt idx="10">
                  <c:v>32</c:v>
                </c:pt>
                <c:pt idx="11">
                  <c:v>38</c:v>
                </c:pt>
                <c:pt idx="12">
                  <c:v>38</c:v>
                </c:pt>
                <c:pt idx="13">
                  <c:v>38</c:v>
                </c:pt>
                <c:pt idx="14">
                  <c:v>38</c:v>
                </c:pt>
                <c:pt idx="15">
                  <c:v>38</c:v>
                </c:pt>
                <c:pt idx="16">
                  <c:v>38</c:v>
                </c:pt>
                <c:pt idx="18">
                  <c:v>46.212000000000003</c:v>
                </c:pt>
                <c:pt idx="19">
                  <c:v>38</c:v>
                </c:pt>
                <c:pt idx="20">
                  <c:v>46.468000000000004</c:v>
                </c:pt>
                <c:pt idx="21">
                  <c:v>38</c:v>
                </c:pt>
                <c:pt idx="22">
                  <c:v>38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6.391</c:v>
                </c:pt>
                <c:pt idx="1">
                  <c:v>8.8689999999999998</c:v>
                </c:pt>
                <c:pt idx="2">
                  <c:v>6.9020000000000001</c:v>
                </c:pt>
                <c:pt idx="3">
                  <c:v>11.445</c:v>
                </c:pt>
                <c:pt idx="4">
                  <c:v>14.622999999999999</c:v>
                </c:pt>
                <c:pt idx="5">
                  <c:v>8.077</c:v>
                </c:pt>
                <c:pt idx="6">
                  <c:v>8.1129999999999995</c:v>
                </c:pt>
                <c:pt idx="7">
                  <c:v>11.721</c:v>
                </c:pt>
                <c:pt idx="8">
                  <c:v>12.167000000000002</c:v>
                </c:pt>
                <c:pt idx="9">
                  <c:v>11.542</c:v>
                </c:pt>
                <c:pt idx="10">
                  <c:v>1.01</c:v>
                </c:pt>
                <c:pt idx="11">
                  <c:v>0.51400000000000001</c:v>
                </c:pt>
                <c:pt idx="12">
                  <c:v>3.8789999999999996</c:v>
                </c:pt>
                <c:pt idx="13">
                  <c:v>11.73</c:v>
                </c:pt>
                <c:pt idx="14">
                  <c:v>2.7319999999999998</c:v>
                </c:pt>
                <c:pt idx="15">
                  <c:v>1.41</c:v>
                </c:pt>
                <c:pt idx="16">
                  <c:v>0.53200000000000003</c:v>
                </c:pt>
                <c:pt idx="17">
                  <c:v>0.30299999999999999</c:v>
                </c:pt>
                <c:pt idx="18">
                  <c:v>0.30599999999999999</c:v>
                </c:pt>
                <c:pt idx="19">
                  <c:v>0.14000000000000001</c:v>
                </c:pt>
                <c:pt idx="20">
                  <c:v>0.151</c:v>
                </c:pt>
                <c:pt idx="21">
                  <c:v>0.56299999999999994</c:v>
                </c:pt>
                <c:pt idx="22">
                  <c:v>0.84499999999999997</c:v>
                </c:pt>
                <c:pt idx="23">
                  <c:v>1.159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9019720"/>
        <c:axId val="40902011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13.983000000000001</c:v>
                </c:pt>
                <c:pt idx="1">
                  <c:v>16.458000000000002</c:v>
                </c:pt>
                <c:pt idx="2">
                  <c:v>11.766999999999999</c:v>
                </c:pt>
                <c:pt idx="3">
                  <c:v>15.744</c:v>
                </c:pt>
                <c:pt idx="4">
                  <c:v>21.945</c:v>
                </c:pt>
                <c:pt idx="5">
                  <c:v>17.036000000000001</c:v>
                </c:pt>
                <c:pt idx="6">
                  <c:v>18.228999999999999</c:v>
                </c:pt>
                <c:pt idx="7">
                  <c:v>52.067</c:v>
                </c:pt>
                <c:pt idx="8">
                  <c:v>52.286999999999999</c:v>
                </c:pt>
                <c:pt idx="9">
                  <c:v>50.293999999999997</c:v>
                </c:pt>
                <c:pt idx="10">
                  <c:v>51.219000000000001</c:v>
                </c:pt>
                <c:pt idx="11">
                  <c:v>54.006999999999998</c:v>
                </c:pt>
                <c:pt idx="12">
                  <c:v>51.353000000000002</c:v>
                </c:pt>
                <c:pt idx="13">
                  <c:v>50.771999999999998</c:v>
                </c:pt>
                <c:pt idx="14">
                  <c:v>46.009</c:v>
                </c:pt>
                <c:pt idx="15">
                  <c:v>44.743000000000002</c:v>
                </c:pt>
                <c:pt idx="16">
                  <c:v>46.57</c:v>
                </c:pt>
                <c:pt idx="17">
                  <c:v>87.332000000000008</c:v>
                </c:pt>
                <c:pt idx="18">
                  <c:v>56.476999999999997</c:v>
                </c:pt>
                <c:pt idx="19">
                  <c:v>55.338999999999999</c:v>
                </c:pt>
                <c:pt idx="20">
                  <c:v>55.878999999999998</c:v>
                </c:pt>
                <c:pt idx="21">
                  <c:v>56.125</c:v>
                </c:pt>
                <c:pt idx="22">
                  <c:v>51.583999999999996</c:v>
                </c:pt>
                <c:pt idx="23">
                  <c:v>40.668999999999997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9019720"/>
        <c:axId val="40902011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68.66</c:v>
                </c:pt>
                <c:pt idx="1">
                  <c:v>64.040000000000006</c:v>
                </c:pt>
                <c:pt idx="2">
                  <c:v>58.97</c:v>
                </c:pt>
                <c:pt idx="3">
                  <c:v>58.19</c:v>
                </c:pt>
                <c:pt idx="4">
                  <c:v>59.68</c:v>
                </c:pt>
                <c:pt idx="5">
                  <c:v>65.09</c:v>
                </c:pt>
                <c:pt idx="6">
                  <c:v>79.040000000000006</c:v>
                </c:pt>
                <c:pt idx="7">
                  <c:v>88.16</c:v>
                </c:pt>
                <c:pt idx="8">
                  <c:v>90.01</c:v>
                </c:pt>
                <c:pt idx="9">
                  <c:v>88</c:v>
                </c:pt>
                <c:pt idx="10">
                  <c:v>77.010000000000005</c:v>
                </c:pt>
                <c:pt idx="11">
                  <c:v>70.819999999999993</c:v>
                </c:pt>
                <c:pt idx="12">
                  <c:v>75</c:v>
                </c:pt>
                <c:pt idx="13">
                  <c:v>69.92</c:v>
                </c:pt>
                <c:pt idx="14">
                  <c:v>68.66</c:v>
                </c:pt>
                <c:pt idx="15">
                  <c:v>70.08</c:v>
                </c:pt>
                <c:pt idx="16">
                  <c:v>75</c:v>
                </c:pt>
                <c:pt idx="17">
                  <c:v>81</c:v>
                </c:pt>
                <c:pt idx="18">
                  <c:v>87.21</c:v>
                </c:pt>
                <c:pt idx="19">
                  <c:v>80.88</c:v>
                </c:pt>
                <c:pt idx="20">
                  <c:v>89.21</c:v>
                </c:pt>
                <c:pt idx="21">
                  <c:v>71.209999999999994</c:v>
                </c:pt>
                <c:pt idx="22">
                  <c:v>78.510000000000005</c:v>
                </c:pt>
                <c:pt idx="23">
                  <c:v>77.95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304064"/>
        <c:axId val="407303672"/>
      </c:lineChart>
      <c:catAx>
        <c:axId val="4090197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020112"/>
        <c:crosses val="autoZero"/>
        <c:auto val="1"/>
        <c:lblAlgn val="ctr"/>
        <c:lblOffset val="100"/>
        <c:noMultiLvlLbl val="0"/>
      </c:catAx>
      <c:valAx>
        <c:axId val="409020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019720"/>
        <c:crosses val="autoZero"/>
        <c:crossBetween val="between"/>
      </c:valAx>
      <c:valAx>
        <c:axId val="4073036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304064"/>
        <c:crosses val="max"/>
        <c:crossBetween val="between"/>
      </c:valAx>
      <c:catAx>
        <c:axId val="4073040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73036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44362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44362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586.67999999999995</v>
          </cell>
        </row>
        <row r="28">
          <cell r="C28">
            <v>80</v>
          </cell>
        </row>
        <row r="29">
          <cell r="C29">
            <v>0</v>
          </cell>
        </row>
        <row r="30">
          <cell r="C30">
            <v>125.124</v>
          </cell>
        </row>
        <row r="31">
          <cell r="C31">
            <v>58.882000000000019</v>
          </cell>
        </row>
        <row r="32">
          <cell r="C32">
            <v>0</v>
          </cell>
        </row>
        <row r="33">
          <cell r="C33">
            <v>167.202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34.780999999999999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42</v>
          </cell>
        </row>
        <row r="46">
          <cell r="C46">
            <v>608</v>
          </cell>
        </row>
        <row r="47">
          <cell r="C47">
            <v>333.10699999999997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68.66</v>
          </cell>
          <cell r="C7">
            <v>64.040000000000006</v>
          </cell>
          <cell r="D7">
            <v>58.97</v>
          </cell>
          <cell r="E7">
            <v>58.19</v>
          </cell>
          <cell r="F7">
            <v>59.68</v>
          </cell>
          <cell r="G7">
            <v>65.09</v>
          </cell>
          <cell r="H7">
            <v>79.040000000000006</v>
          </cell>
          <cell r="I7">
            <v>88.16</v>
          </cell>
          <cell r="J7">
            <v>90.01</v>
          </cell>
          <cell r="K7">
            <v>88</v>
          </cell>
          <cell r="L7">
            <v>77.010000000000005</v>
          </cell>
          <cell r="M7">
            <v>70.819999999999993</v>
          </cell>
          <cell r="N7">
            <v>75</v>
          </cell>
          <cell r="O7">
            <v>69.92</v>
          </cell>
          <cell r="P7">
            <v>68.66</v>
          </cell>
          <cell r="Q7">
            <v>70.08</v>
          </cell>
          <cell r="R7">
            <v>75</v>
          </cell>
          <cell r="S7">
            <v>81</v>
          </cell>
          <cell r="T7">
            <v>87.21</v>
          </cell>
          <cell r="U7">
            <v>80.88</v>
          </cell>
          <cell r="V7">
            <v>89.21</v>
          </cell>
          <cell r="W7">
            <v>71.209999999999994</v>
          </cell>
          <cell r="X7">
            <v>78.510000000000005</v>
          </cell>
          <cell r="Y7">
            <v>77.95</v>
          </cell>
        </row>
        <row r="24">
          <cell r="L24">
            <v>32</v>
          </cell>
          <cell r="M24">
            <v>38</v>
          </cell>
          <cell r="N24">
            <v>38</v>
          </cell>
          <cell r="O24">
            <v>38</v>
          </cell>
          <cell r="P24">
            <v>38</v>
          </cell>
          <cell r="Q24">
            <v>38</v>
          </cell>
          <cell r="R24">
            <v>38</v>
          </cell>
          <cell r="W24">
            <v>38</v>
          </cell>
          <cell r="Y24">
            <v>30</v>
          </cell>
        </row>
        <row r="27">
          <cell r="I27">
            <v>30</v>
          </cell>
          <cell r="J27">
            <v>30</v>
          </cell>
          <cell r="K27">
            <v>30</v>
          </cell>
          <cell r="T27">
            <v>38</v>
          </cell>
          <cell r="U27">
            <v>38</v>
          </cell>
          <cell r="V27">
            <v>38</v>
          </cell>
          <cell r="X27">
            <v>38</v>
          </cell>
        </row>
        <row r="35">
          <cell r="T35">
            <v>8.2119999999999997</v>
          </cell>
          <cell r="V35">
            <v>8.468</v>
          </cell>
        </row>
        <row r="45">
          <cell r="S45">
            <v>40</v>
          </cell>
        </row>
        <row r="46">
          <cell r="S46">
            <v>40</v>
          </cell>
        </row>
        <row r="57">
          <cell r="B57">
            <v>6.391</v>
          </cell>
          <cell r="C57">
            <v>8.8689999999999998</v>
          </cell>
          <cell r="D57">
            <v>6.9020000000000001</v>
          </cell>
          <cell r="E57">
            <v>11.445</v>
          </cell>
          <cell r="F57">
            <v>14.622999999999999</v>
          </cell>
          <cell r="G57">
            <v>8.077</v>
          </cell>
          <cell r="H57">
            <v>8.1129999999999995</v>
          </cell>
          <cell r="I57">
            <v>11.721</v>
          </cell>
          <cell r="J57">
            <v>12.167000000000002</v>
          </cell>
          <cell r="K57">
            <v>11.542</v>
          </cell>
          <cell r="L57">
            <v>1.01</v>
          </cell>
          <cell r="M57">
            <v>0.51400000000000001</v>
          </cell>
          <cell r="N57">
            <v>3.8789999999999996</v>
          </cell>
          <cell r="O57">
            <v>11.73</v>
          </cell>
          <cell r="P57">
            <v>2.7319999999999998</v>
          </cell>
          <cell r="Q57">
            <v>1.41</v>
          </cell>
          <cell r="R57">
            <v>0.53200000000000003</v>
          </cell>
          <cell r="S57">
            <v>0.30299999999999999</v>
          </cell>
          <cell r="T57">
            <v>0.30599999999999999</v>
          </cell>
          <cell r="U57">
            <v>0.14000000000000001</v>
          </cell>
          <cell r="V57">
            <v>0.151</v>
          </cell>
          <cell r="W57">
            <v>0.56299999999999994</v>
          </cell>
          <cell r="X57">
            <v>0.84499999999999997</v>
          </cell>
          <cell r="Y57">
            <v>1.159</v>
          </cell>
        </row>
        <row r="62">
          <cell r="B62">
            <v>1.032</v>
          </cell>
          <cell r="C62">
            <v>1.548</v>
          </cell>
          <cell r="D62">
            <v>1.548</v>
          </cell>
          <cell r="E62">
            <v>1.548</v>
          </cell>
          <cell r="F62">
            <v>1.548</v>
          </cell>
          <cell r="G62">
            <v>1.548</v>
          </cell>
          <cell r="H62">
            <v>1.548</v>
          </cell>
          <cell r="I62">
            <v>8.0239999999999991</v>
          </cell>
          <cell r="J62">
            <v>8.0239999999999991</v>
          </cell>
          <cell r="K62">
            <v>7.4320000000000004</v>
          </cell>
          <cell r="L62">
            <v>7.4320000000000004</v>
          </cell>
          <cell r="M62">
            <v>2.9340000000000002</v>
          </cell>
          <cell r="N62">
            <v>7.4320000000000004</v>
          </cell>
          <cell r="O62">
            <v>1.042</v>
          </cell>
          <cell r="P62">
            <v>1.042</v>
          </cell>
          <cell r="Q62">
            <v>1.042</v>
          </cell>
          <cell r="R62">
            <v>1.042</v>
          </cell>
          <cell r="S62">
            <v>1.042</v>
          </cell>
          <cell r="T62">
            <v>1.042</v>
          </cell>
          <cell r="V62">
            <v>1.032</v>
          </cell>
        </row>
        <row r="64">
          <cell r="B64">
            <v>6.56</v>
          </cell>
          <cell r="C64">
            <v>6.0409999999999995</v>
          </cell>
          <cell r="D64">
            <v>3.3170000000000002</v>
          </cell>
          <cell r="E64">
            <v>2.7509999999999999</v>
          </cell>
          <cell r="F64">
            <v>5.7739999999999991</v>
          </cell>
          <cell r="G64">
            <v>7.4110000000000005</v>
          </cell>
          <cell r="H64">
            <v>8.5679999999999996</v>
          </cell>
          <cell r="I64">
            <v>2.3220000000000001</v>
          </cell>
          <cell r="J64">
            <v>2.0960000000000001</v>
          </cell>
          <cell r="K64">
            <v>1.32</v>
          </cell>
          <cell r="L64">
            <v>10.776999999999999</v>
          </cell>
          <cell r="M64">
            <v>12.558999999999999</v>
          </cell>
          <cell r="N64">
            <v>2.0419999999999998</v>
          </cell>
          <cell r="P64">
            <v>4.2350000000000003</v>
          </cell>
          <cell r="Q64">
            <v>4.2910000000000004</v>
          </cell>
          <cell r="R64">
            <v>6.9960000000000004</v>
          </cell>
          <cell r="S64">
            <v>5.9870000000000001</v>
          </cell>
          <cell r="T64">
            <v>8.9169999999999998</v>
          </cell>
          <cell r="U64">
            <v>17.198999999999998</v>
          </cell>
          <cell r="V64">
            <v>8.2279999999999998</v>
          </cell>
          <cell r="W64">
            <v>17.562000000000001</v>
          </cell>
          <cell r="X64">
            <v>12.738999999999999</v>
          </cell>
          <cell r="Y64">
            <v>9.51</v>
          </cell>
        </row>
      </sheetData>
      <sheetData sheetId="17">
        <row r="23">
          <cell r="S23">
            <v>40</v>
          </cell>
        </row>
        <row r="25">
          <cell r="S25">
            <v>2</v>
          </cell>
        </row>
        <row r="53">
          <cell r="I53">
            <v>30</v>
          </cell>
          <cell r="J53">
            <v>30</v>
          </cell>
          <cell r="K53">
            <v>30</v>
          </cell>
          <cell r="L53">
            <v>32</v>
          </cell>
          <cell r="M53">
            <v>38</v>
          </cell>
          <cell r="N53">
            <v>38</v>
          </cell>
          <cell r="O53">
            <v>38</v>
          </cell>
          <cell r="P53">
            <v>38</v>
          </cell>
          <cell r="Q53">
            <v>38</v>
          </cell>
          <cell r="R53">
            <v>38</v>
          </cell>
          <cell r="S53">
            <v>38</v>
          </cell>
          <cell r="T53">
            <v>38</v>
          </cell>
          <cell r="U53">
            <v>38</v>
          </cell>
          <cell r="V53">
            <v>38</v>
          </cell>
          <cell r="W53">
            <v>38</v>
          </cell>
          <cell r="X53">
            <v>38</v>
          </cell>
          <cell r="Y53">
            <v>30</v>
          </cell>
        </row>
        <row r="57">
          <cell r="B57">
            <v>13.983000000000001</v>
          </cell>
          <cell r="C57">
            <v>16.458000000000002</v>
          </cell>
          <cell r="D57">
            <v>11.766999999999999</v>
          </cell>
          <cell r="E57">
            <v>15.744</v>
          </cell>
          <cell r="F57">
            <v>21.945</v>
          </cell>
          <cell r="G57">
            <v>17.036000000000001</v>
          </cell>
          <cell r="H57">
            <v>18.228999999999999</v>
          </cell>
          <cell r="I57">
            <v>21.344000000000001</v>
          </cell>
          <cell r="J57">
            <v>20.129000000000001</v>
          </cell>
          <cell r="K57">
            <v>16.643999999999998</v>
          </cell>
          <cell r="L57">
            <v>16.457000000000001</v>
          </cell>
          <cell r="M57">
            <v>13.937000000000001</v>
          </cell>
          <cell r="N57">
            <v>10.602</v>
          </cell>
          <cell r="O57">
            <v>8.6280000000000001</v>
          </cell>
          <cell r="P57">
            <v>3.915</v>
          </cell>
          <cell r="Q57">
            <v>4.0279999999999996</v>
          </cell>
          <cell r="R57">
            <v>4.4740000000000002</v>
          </cell>
          <cell r="S57">
            <v>3.9180000000000001</v>
          </cell>
          <cell r="T57">
            <v>17.739000000000001</v>
          </cell>
          <cell r="U57">
            <v>17.338999999999999</v>
          </cell>
          <cell r="V57">
            <v>17.186</v>
          </cell>
          <cell r="W57">
            <v>17.358000000000001</v>
          </cell>
          <cell r="X57">
            <v>13.584</v>
          </cell>
          <cell r="Y57">
            <v>10.663</v>
          </cell>
        </row>
        <row r="64">
          <cell r="I64">
            <v>0.72300000000000009</v>
          </cell>
          <cell r="J64">
            <v>2.1579999999999999</v>
          </cell>
          <cell r="K64">
            <v>3.65</v>
          </cell>
          <cell r="L64">
            <v>2.7619999999999996</v>
          </cell>
          <cell r="M64">
            <v>2.0700000000000003</v>
          </cell>
          <cell r="N64">
            <v>2.7509999999999999</v>
          </cell>
          <cell r="O64">
            <v>4.1440000000000001</v>
          </cell>
          <cell r="P64">
            <v>4.0940000000000003</v>
          </cell>
          <cell r="Q64">
            <v>2.7149999999999999</v>
          </cell>
          <cell r="R64">
            <v>4.0960000000000001</v>
          </cell>
          <cell r="S64">
            <v>3.4140000000000001</v>
          </cell>
          <cell r="T64">
            <v>0.73799999999999999</v>
          </cell>
          <cell r="V64">
            <v>0.69300000000000006</v>
          </cell>
          <cell r="W64">
            <v>0.7669999999999999</v>
          </cell>
          <cell r="Y64">
            <v>6.0000000000000001E-3</v>
          </cell>
        </row>
      </sheetData>
      <sheetData sheetId="18">
        <row r="7">
          <cell r="B7">
            <v>68.66</v>
          </cell>
          <cell r="C7">
            <v>64.040000000000006</v>
          </cell>
          <cell r="D7">
            <v>58.97</v>
          </cell>
          <cell r="E7">
            <v>58.19</v>
          </cell>
          <cell r="F7">
            <v>59.68</v>
          </cell>
          <cell r="G7">
            <v>65.09</v>
          </cell>
          <cell r="H7">
            <v>79.040000000000006</v>
          </cell>
          <cell r="I7">
            <v>88.16</v>
          </cell>
          <cell r="J7">
            <v>90.01</v>
          </cell>
          <cell r="K7">
            <v>88</v>
          </cell>
          <cell r="L7">
            <v>77.010000000000005</v>
          </cell>
          <cell r="M7">
            <v>70.819999999999993</v>
          </cell>
          <cell r="N7">
            <v>75</v>
          </cell>
          <cell r="O7">
            <v>69.92</v>
          </cell>
          <cell r="P7">
            <v>68.66</v>
          </cell>
          <cell r="Q7">
            <v>70.08</v>
          </cell>
          <cell r="R7">
            <v>75</v>
          </cell>
          <cell r="S7">
            <v>81</v>
          </cell>
          <cell r="T7">
            <v>87.21</v>
          </cell>
          <cell r="U7">
            <v>80.88</v>
          </cell>
          <cell r="V7">
            <v>89.21</v>
          </cell>
          <cell r="W7">
            <v>71.209999999999994</v>
          </cell>
          <cell r="X7">
            <v>78.510000000000005</v>
          </cell>
          <cell r="Y7">
            <v>77.95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HERON_II_VIOTIAS</v>
          </cell>
        </row>
        <row r="12">
          <cell r="A12" t="str">
            <v>INACCESS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MOH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44362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44360</v>
          </cell>
        </row>
        <row r="4">
          <cell r="B4">
            <v>44360</v>
          </cell>
        </row>
        <row r="5">
          <cell r="B5">
            <v>44360</v>
          </cell>
        </row>
        <row r="6">
          <cell r="B6">
            <v>44360</v>
          </cell>
        </row>
        <row r="7">
          <cell r="B7">
            <v>44360</v>
          </cell>
        </row>
        <row r="8">
          <cell r="B8">
            <v>44360</v>
          </cell>
        </row>
        <row r="9">
          <cell r="B9">
            <v>44360</v>
          </cell>
        </row>
        <row r="10">
          <cell r="B10">
            <v>44360</v>
          </cell>
        </row>
        <row r="11">
          <cell r="B11">
            <v>44360</v>
          </cell>
        </row>
        <row r="12">
          <cell r="B12">
            <v>44360</v>
          </cell>
        </row>
        <row r="13">
          <cell r="B13">
            <v>44360</v>
          </cell>
        </row>
        <row r="14">
          <cell r="B14">
            <v>44360</v>
          </cell>
        </row>
        <row r="15">
          <cell r="B15">
            <v>44360</v>
          </cell>
        </row>
        <row r="16">
          <cell r="B16">
            <v>44360</v>
          </cell>
        </row>
      </sheetData>
      <sheetData sheetId="41">
        <row r="2">
          <cell r="C2">
            <v>44363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764.86059999999998</v>
          </cell>
          <cell r="J12">
            <v>764.86099999999999</v>
          </cell>
          <cell r="K12">
            <v>869.86099999999999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32.375</v>
          </cell>
          <cell r="J22">
            <v>32.375</v>
          </cell>
          <cell r="K22">
            <v>32.375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85.904399999999995</v>
          </cell>
          <cell r="J23">
            <v>85.903999999999996</v>
          </cell>
          <cell r="K23">
            <v>85.903999999999996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230.59970000000001</v>
          </cell>
          <cell r="J27">
            <v>230.6</v>
          </cell>
          <cell r="K27">
            <v>230.6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29.0608</v>
          </cell>
          <cell r="J32">
            <v>29.061</v>
          </cell>
          <cell r="K32">
            <v>29.061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44363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13.983000000000001</v>
      </c>
      <c r="C4" s="18">
        <v>16.458000000000002</v>
      </c>
      <c r="D4" s="18">
        <v>11.766999999999999</v>
      </c>
      <c r="E4" s="18">
        <v>15.744000000000002</v>
      </c>
      <c r="F4" s="18">
        <v>21.945000000000004</v>
      </c>
      <c r="G4" s="18">
        <v>17.036000000000001</v>
      </c>
      <c r="H4" s="18">
        <v>18.228999999999999</v>
      </c>
      <c r="I4" s="18">
        <v>52.067000000000007</v>
      </c>
      <c r="J4" s="18">
        <v>52.286999999999999</v>
      </c>
      <c r="K4" s="18">
        <v>50.293999999999997</v>
      </c>
      <c r="L4" s="18">
        <v>51.219000000000001</v>
      </c>
      <c r="M4" s="18">
        <v>54.006999999999998</v>
      </c>
      <c r="N4" s="18">
        <v>51.353000000000002</v>
      </c>
      <c r="O4" s="18">
        <v>50.772000000000006</v>
      </c>
      <c r="P4" s="18">
        <v>46.009</v>
      </c>
      <c r="Q4" s="18">
        <v>44.743000000000002</v>
      </c>
      <c r="R4" s="18">
        <v>46.57</v>
      </c>
      <c r="S4" s="18">
        <v>87.331999999999994</v>
      </c>
      <c r="T4" s="18">
        <v>56.477000000000004</v>
      </c>
      <c r="U4" s="18">
        <v>55.338999999999999</v>
      </c>
      <c r="V4" s="18">
        <v>55.879000000000005</v>
      </c>
      <c r="W4" s="18">
        <v>56.125</v>
      </c>
      <c r="X4" s="18">
        <v>51.584000000000003</v>
      </c>
      <c r="Y4" s="18">
        <v>40.669000000000004</v>
      </c>
      <c r="Z4" s="19"/>
      <c r="AA4" s="20">
        <f>SUM(B4:Z4)</f>
        <v>1017.888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68.66</v>
      </c>
      <c r="C7" s="28">
        <v>64.040000000000006</v>
      </c>
      <c r="D7" s="28">
        <v>58.97</v>
      </c>
      <c r="E7" s="28">
        <v>58.19</v>
      </c>
      <c r="F7" s="28">
        <v>59.68</v>
      </c>
      <c r="G7" s="28">
        <v>65.09</v>
      </c>
      <c r="H7" s="28">
        <v>79.040000000000006</v>
      </c>
      <c r="I7" s="28">
        <v>88.16</v>
      </c>
      <c r="J7" s="28">
        <v>90.01</v>
      </c>
      <c r="K7" s="28">
        <v>88</v>
      </c>
      <c r="L7" s="28">
        <v>77.010000000000005</v>
      </c>
      <c r="M7" s="28">
        <v>70.819999999999993</v>
      </c>
      <c r="N7" s="28">
        <v>75</v>
      </c>
      <c r="O7" s="28">
        <v>69.92</v>
      </c>
      <c r="P7" s="28">
        <v>68.66</v>
      </c>
      <c r="Q7" s="28">
        <v>70.08</v>
      </c>
      <c r="R7" s="28">
        <v>75</v>
      </c>
      <c r="S7" s="28">
        <v>81</v>
      </c>
      <c r="T7" s="28">
        <v>87.21</v>
      </c>
      <c r="U7" s="28">
        <v>80.88</v>
      </c>
      <c r="V7" s="28">
        <v>89.21</v>
      </c>
      <c r="W7" s="28">
        <v>71.209999999999994</v>
      </c>
      <c r="X7" s="28">
        <v>78.510000000000005</v>
      </c>
      <c r="Y7" s="28">
        <v>77.95</v>
      </c>
      <c r="Z7" s="29"/>
      <c r="AA7" s="30">
        <f>IF(SUM(GR_MAINLAND_MCP_SUM_SELL)&lt;&gt;0,AVERAGEIF(GR_MAINLAND_MCP_SUM_SELL,"&lt;&gt;"""),"")</f>
        <v>74.679166666666674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30</v>
      </c>
      <c r="J11" s="47">
        <v>30</v>
      </c>
      <c r="K11" s="47">
        <v>30</v>
      </c>
      <c r="L11" s="47">
        <v>32</v>
      </c>
      <c r="M11" s="47">
        <v>38</v>
      </c>
      <c r="N11" s="47">
        <v>38</v>
      </c>
      <c r="O11" s="47">
        <v>38</v>
      </c>
      <c r="P11" s="47">
        <v>38</v>
      </c>
      <c r="Q11" s="47">
        <v>38</v>
      </c>
      <c r="R11" s="47">
        <v>38</v>
      </c>
      <c r="S11" s="47"/>
      <c r="T11" s="47">
        <v>46.212000000000003</v>
      </c>
      <c r="U11" s="47">
        <v>38</v>
      </c>
      <c r="V11" s="47">
        <v>46.468000000000004</v>
      </c>
      <c r="W11" s="47">
        <v>38</v>
      </c>
      <c r="X11" s="47">
        <v>38</v>
      </c>
      <c r="Y11" s="47">
        <v>30</v>
      </c>
      <c r="Z11" s="48"/>
      <c r="AA11" s="49">
        <f>SUM(B11:Z11)</f>
        <v>586.68000000000006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>
        <v>80</v>
      </c>
      <c r="T12" s="47"/>
      <c r="U12" s="47"/>
      <c r="V12" s="47"/>
      <c r="W12" s="47"/>
      <c r="X12" s="47"/>
      <c r="Y12" s="47"/>
      <c r="Z12" s="48"/>
      <c r="AA12" s="49">
        <f>SUM(B12:Z12)</f>
        <v>80</v>
      </c>
    </row>
    <row r="13" spans="1:27" ht="24.95" customHeight="1" x14ac:dyDescent="0.2">
      <c r="A13" s="50" t="s">
        <v>9</v>
      </c>
      <c r="B13" s="51">
        <v>6.391</v>
      </c>
      <c r="C13" s="52">
        <v>8.8689999999999998</v>
      </c>
      <c r="D13" s="52">
        <v>6.9020000000000001</v>
      </c>
      <c r="E13" s="52">
        <v>11.445</v>
      </c>
      <c r="F13" s="52">
        <v>14.622999999999999</v>
      </c>
      <c r="G13" s="52">
        <v>8.077</v>
      </c>
      <c r="H13" s="52">
        <v>8.1129999999999995</v>
      </c>
      <c r="I13" s="52">
        <v>11.721</v>
      </c>
      <c r="J13" s="52">
        <v>12.167000000000002</v>
      </c>
      <c r="K13" s="52">
        <v>11.542</v>
      </c>
      <c r="L13" s="52">
        <v>1.01</v>
      </c>
      <c r="M13" s="52">
        <v>0.51400000000000001</v>
      </c>
      <c r="N13" s="52">
        <v>3.8789999999999996</v>
      </c>
      <c r="O13" s="52">
        <v>11.73</v>
      </c>
      <c r="P13" s="52">
        <v>2.7319999999999998</v>
      </c>
      <c r="Q13" s="52">
        <v>1.41</v>
      </c>
      <c r="R13" s="52">
        <v>0.53200000000000003</v>
      </c>
      <c r="S13" s="52">
        <v>0.30299999999999999</v>
      </c>
      <c r="T13" s="52">
        <v>0.30599999999999999</v>
      </c>
      <c r="U13" s="52">
        <v>0.14000000000000001</v>
      </c>
      <c r="V13" s="52">
        <v>0.151</v>
      </c>
      <c r="W13" s="52">
        <v>0.56299999999999994</v>
      </c>
      <c r="X13" s="52">
        <v>0.84499999999999997</v>
      </c>
      <c r="Y13" s="52">
        <v>1.159</v>
      </c>
      <c r="Z13" s="53"/>
      <c r="AA13" s="54">
        <f>SUM(B13:Z13)</f>
        <v>125.124</v>
      </c>
    </row>
    <row r="14" spans="1:27" ht="30" customHeight="1" thickBot="1" x14ac:dyDescent="0.25">
      <c r="A14" s="55" t="s">
        <v>10</v>
      </c>
      <c r="B14" s="56">
        <f>IF(LEN(B$2)&gt;0,SUM(B10:B13),"")</f>
        <v>6.391</v>
      </c>
      <c r="C14" s="57">
        <f t="shared" ref="C14:Z14" si="0">IF(LEN(C$2)&gt;0,SUM(C10:C13),"")</f>
        <v>8.8689999999999998</v>
      </c>
      <c r="D14" s="57">
        <f t="shared" si="0"/>
        <v>6.9020000000000001</v>
      </c>
      <c r="E14" s="57">
        <f t="shared" si="0"/>
        <v>11.445</v>
      </c>
      <c r="F14" s="57">
        <f t="shared" si="0"/>
        <v>14.622999999999999</v>
      </c>
      <c r="G14" s="57">
        <f t="shared" si="0"/>
        <v>8.077</v>
      </c>
      <c r="H14" s="57">
        <f t="shared" si="0"/>
        <v>8.1129999999999995</v>
      </c>
      <c r="I14" s="57">
        <f t="shared" si="0"/>
        <v>41.721000000000004</v>
      </c>
      <c r="J14" s="57">
        <f t="shared" si="0"/>
        <v>42.167000000000002</v>
      </c>
      <c r="K14" s="57">
        <f t="shared" si="0"/>
        <v>41.542000000000002</v>
      </c>
      <c r="L14" s="57">
        <f t="shared" si="0"/>
        <v>33.01</v>
      </c>
      <c r="M14" s="57">
        <f t="shared" si="0"/>
        <v>38.514000000000003</v>
      </c>
      <c r="N14" s="57">
        <f t="shared" si="0"/>
        <v>41.878999999999998</v>
      </c>
      <c r="O14" s="57">
        <f t="shared" si="0"/>
        <v>49.730000000000004</v>
      </c>
      <c r="P14" s="57">
        <f t="shared" si="0"/>
        <v>40.731999999999999</v>
      </c>
      <c r="Q14" s="57">
        <f t="shared" si="0"/>
        <v>39.409999999999997</v>
      </c>
      <c r="R14" s="57">
        <f t="shared" si="0"/>
        <v>38.531999999999996</v>
      </c>
      <c r="S14" s="57">
        <f t="shared" si="0"/>
        <v>80.302999999999997</v>
      </c>
      <c r="T14" s="57">
        <f t="shared" si="0"/>
        <v>46.518000000000001</v>
      </c>
      <c r="U14" s="57">
        <f t="shared" si="0"/>
        <v>38.14</v>
      </c>
      <c r="V14" s="57">
        <f t="shared" si="0"/>
        <v>46.619000000000007</v>
      </c>
      <c r="W14" s="57">
        <f t="shared" si="0"/>
        <v>38.563000000000002</v>
      </c>
      <c r="X14" s="57">
        <f t="shared" si="0"/>
        <v>38.844999999999999</v>
      </c>
      <c r="Y14" s="57">
        <f t="shared" si="0"/>
        <v>31.158999999999999</v>
      </c>
      <c r="Z14" s="58" t="str">
        <f t="shared" si="0"/>
        <v/>
      </c>
      <c r="AA14" s="59">
        <f>SUM(AA9:AA13)</f>
        <v>791.80400000000009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1.032</v>
      </c>
      <c r="C17" s="67">
        <v>1.548</v>
      </c>
      <c r="D17" s="67">
        <v>1.548</v>
      </c>
      <c r="E17" s="67">
        <v>1.548</v>
      </c>
      <c r="F17" s="67">
        <v>1.548</v>
      </c>
      <c r="G17" s="67">
        <v>1.548</v>
      </c>
      <c r="H17" s="67">
        <v>1.548</v>
      </c>
      <c r="I17" s="67">
        <v>8.0239999999999991</v>
      </c>
      <c r="J17" s="67">
        <v>8.0239999999999991</v>
      </c>
      <c r="K17" s="67">
        <v>7.4320000000000004</v>
      </c>
      <c r="L17" s="67">
        <v>7.4320000000000004</v>
      </c>
      <c r="M17" s="67">
        <v>2.9340000000000002</v>
      </c>
      <c r="N17" s="67">
        <v>7.4320000000000004</v>
      </c>
      <c r="O17" s="67">
        <v>1.042</v>
      </c>
      <c r="P17" s="67">
        <v>1.042</v>
      </c>
      <c r="Q17" s="67">
        <v>1.042</v>
      </c>
      <c r="R17" s="67">
        <v>1.042</v>
      </c>
      <c r="S17" s="67">
        <v>1.042</v>
      </c>
      <c r="T17" s="67">
        <v>1.042</v>
      </c>
      <c r="U17" s="67"/>
      <c r="V17" s="67">
        <v>1.032</v>
      </c>
      <c r="W17" s="67"/>
      <c r="X17" s="67"/>
      <c r="Y17" s="67"/>
      <c r="Z17" s="68"/>
      <c r="AA17" s="69">
        <f>SUM(B17:Z17)</f>
        <v>58.882000000000019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6.56</v>
      </c>
      <c r="C19" s="76">
        <v>6.0409999999999995</v>
      </c>
      <c r="D19" s="76">
        <v>3.3170000000000002</v>
      </c>
      <c r="E19" s="76">
        <v>2.7509999999999999</v>
      </c>
      <c r="F19" s="76">
        <v>5.7739999999999991</v>
      </c>
      <c r="G19" s="76">
        <v>7.4110000000000005</v>
      </c>
      <c r="H19" s="76">
        <v>8.5679999999999996</v>
      </c>
      <c r="I19" s="76">
        <v>2.3220000000000001</v>
      </c>
      <c r="J19" s="76">
        <v>2.0960000000000001</v>
      </c>
      <c r="K19" s="76">
        <v>1.32</v>
      </c>
      <c r="L19" s="76">
        <v>10.776999999999999</v>
      </c>
      <c r="M19" s="76">
        <v>12.558999999999999</v>
      </c>
      <c r="N19" s="76">
        <v>2.0419999999999998</v>
      </c>
      <c r="O19" s="76"/>
      <c r="P19" s="76">
        <v>4.2350000000000003</v>
      </c>
      <c r="Q19" s="76">
        <v>4.2910000000000004</v>
      </c>
      <c r="R19" s="76">
        <v>6.9960000000000004</v>
      </c>
      <c r="S19" s="76">
        <v>5.9870000000000001</v>
      </c>
      <c r="T19" s="76">
        <v>8.9169999999999998</v>
      </c>
      <c r="U19" s="76">
        <v>17.198999999999998</v>
      </c>
      <c r="V19" s="76">
        <v>8.2279999999999998</v>
      </c>
      <c r="W19" s="76">
        <v>17.562000000000001</v>
      </c>
      <c r="X19" s="76">
        <v>12.738999999999999</v>
      </c>
      <c r="Y19" s="76">
        <v>9.51</v>
      </c>
      <c r="Z19" s="73"/>
      <c r="AA19" s="74">
        <f>SUM(B19:Z19)</f>
        <v>167.202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7.5919999999999996</v>
      </c>
      <c r="C22" s="83">
        <f t="shared" ref="C22:Z22" si="1">IF(LEN(C$2)&gt;0,SUM(C17:C21),"")</f>
        <v>7.5889999999999995</v>
      </c>
      <c r="D22" s="83">
        <f t="shared" si="1"/>
        <v>4.8650000000000002</v>
      </c>
      <c r="E22" s="83">
        <f t="shared" si="1"/>
        <v>4.2989999999999995</v>
      </c>
      <c r="F22" s="83">
        <f t="shared" si="1"/>
        <v>7.3219999999999992</v>
      </c>
      <c r="G22" s="83">
        <f t="shared" si="1"/>
        <v>8.9589999999999996</v>
      </c>
      <c r="H22" s="83">
        <f t="shared" si="1"/>
        <v>10.116</v>
      </c>
      <c r="I22" s="83">
        <f t="shared" si="1"/>
        <v>10.346</v>
      </c>
      <c r="J22" s="83">
        <f t="shared" si="1"/>
        <v>10.119999999999999</v>
      </c>
      <c r="K22" s="83">
        <f t="shared" si="1"/>
        <v>8.7520000000000007</v>
      </c>
      <c r="L22" s="83">
        <f t="shared" si="1"/>
        <v>18.209</v>
      </c>
      <c r="M22" s="83">
        <f t="shared" si="1"/>
        <v>15.492999999999999</v>
      </c>
      <c r="N22" s="83">
        <f t="shared" si="1"/>
        <v>9.4740000000000002</v>
      </c>
      <c r="O22" s="83">
        <f t="shared" si="1"/>
        <v>1.042</v>
      </c>
      <c r="P22" s="83">
        <f t="shared" si="1"/>
        <v>5.2770000000000001</v>
      </c>
      <c r="Q22" s="83">
        <f t="shared" si="1"/>
        <v>5.3330000000000002</v>
      </c>
      <c r="R22" s="83">
        <f t="shared" si="1"/>
        <v>8.0380000000000003</v>
      </c>
      <c r="S22" s="83">
        <f t="shared" si="1"/>
        <v>7.0289999999999999</v>
      </c>
      <c r="T22" s="83">
        <f t="shared" si="1"/>
        <v>9.9589999999999996</v>
      </c>
      <c r="U22" s="83">
        <f t="shared" si="1"/>
        <v>17.198999999999998</v>
      </c>
      <c r="V22" s="83">
        <f t="shared" si="1"/>
        <v>9.26</v>
      </c>
      <c r="W22" s="83">
        <f t="shared" si="1"/>
        <v>17.562000000000001</v>
      </c>
      <c r="X22" s="83">
        <f t="shared" si="1"/>
        <v>12.738999999999999</v>
      </c>
      <c r="Y22" s="83">
        <f t="shared" si="1"/>
        <v>9.51</v>
      </c>
      <c r="Z22" s="84" t="str">
        <f t="shared" si="1"/>
        <v/>
      </c>
      <c r="AA22" s="85">
        <f>SUM(AA17:AA21)</f>
        <v>226.084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13.983000000000001</v>
      </c>
      <c r="C26" s="72">
        <v>16.457999999999998</v>
      </c>
      <c r="D26" s="72">
        <v>11.766999999999999</v>
      </c>
      <c r="E26" s="72">
        <v>15.744</v>
      </c>
      <c r="F26" s="72">
        <v>21.945</v>
      </c>
      <c r="G26" s="72">
        <v>17.036000000000001</v>
      </c>
      <c r="H26" s="72">
        <v>18.228999999999999</v>
      </c>
      <c r="I26" s="72">
        <v>52.067</v>
      </c>
      <c r="J26" s="72">
        <v>52.286999999999999</v>
      </c>
      <c r="K26" s="72">
        <v>50.293999999999997</v>
      </c>
      <c r="L26" s="72">
        <v>51.219000000000001</v>
      </c>
      <c r="M26" s="72">
        <v>54.006999999999998</v>
      </c>
      <c r="N26" s="72">
        <v>51.353000000000002</v>
      </c>
      <c r="O26" s="72">
        <v>50.771999999999998</v>
      </c>
      <c r="P26" s="72">
        <v>46.009</v>
      </c>
      <c r="Q26" s="72">
        <v>44.743000000000002</v>
      </c>
      <c r="R26" s="72">
        <v>46.57</v>
      </c>
      <c r="S26" s="72">
        <v>87.331999999999994</v>
      </c>
      <c r="T26" s="72">
        <v>56.476999999999997</v>
      </c>
      <c r="U26" s="72">
        <v>55.338999999999999</v>
      </c>
      <c r="V26" s="72">
        <v>55.878999999999998</v>
      </c>
      <c r="W26" s="72">
        <v>56.125</v>
      </c>
      <c r="X26" s="72">
        <v>51.584000000000003</v>
      </c>
      <c r="Y26" s="72">
        <v>40.668999999999997</v>
      </c>
      <c r="Z26" s="73"/>
      <c r="AA26" s="74">
        <f>SUM(B26:Z26)</f>
        <v>1017.888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13.983000000000001</v>
      </c>
      <c r="C28" s="57">
        <f t="shared" ref="C28:Z28" si="2">IF(LEN(C$2)&gt;0,SUM(C25:C27),"")</f>
        <v>16.457999999999998</v>
      </c>
      <c r="D28" s="57">
        <f t="shared" si="2"/>
        <v>11.766999999999999</v>
      </c>
      <c r="E28" s="57">
        <f t="shared" si="2"/>
        <v>15.744</v>
      </c>
      <c r="F28" s="57">
        <f t="shared" si="2"/>
        <v>21.945</v>
      </c>
      <c r="G28" s="57">
        <f t="shared" si="2"/>
        <v>17.036000000000001</v>
      </c>
      <c r="H28" s="57">
        <f t="shared" si="2"/>
        <v>18.228999999999999</v>
      </c>
      <c r="I28" s="57">
        <f t="shared" si="2"/>
        <v>52.067</v>
      </c>
      <c r="J28" s="57">
        <f t="shared" si="2"/>
        <v>52.286999999999999</v>
      </c>
      <c r="K28" s="57">
        <f t="shared" si="2"/>
        <v>50.293999999999997</v>
      </c>
      <c r="L28" s="57">
        <f t="shared" si="2"/>
        <v>51.219000000000001</v>
      </c>
      <c r="M28" s="57">
        <f t="shared" si="2"/>
        <v>54.006999999999998</v>
      </c>
      <c r="N28" s="57">
        <f t="shared" si="2"/>
        <v>51.353000000000002</v>
      </c>
      <c r="O28" s="57">
        <f t="shared" si="2"/>
        <v>50.771999999999998</v>
      </c>
      <c r="P28" s="57">
        <f t="shared" si="2"/>
        <v>46.009</v>
      </c>
      <c r="Q28" s="57">
        <f t="shared" si="2"/>
        <v>44.743000000000002</v>
      </c>
      <c r="R28" s="57">
        <f t="shared" si="2"/>
        <v>46.57</v>
      </c>
      <c r="S28" s="57">
        <f t="shared" si="2"/>
        <v>87.331999999999994</v>
      </c>
      <c r="T28" s="57">
        <f t="shared" si="2"/>
        <v>56.476999999999997</v>
      </c>
      <c r="U28" s="57">
        <f t="shared" si="2"/>
        <v>55.338999999999999</v>
      </c>
      <c r="V28" s="57">
        <f t="shared" si="2"/>
        <v>55.878999999999998</v>
      </c>
      <c r="W28" s="57">
        <f t="shared" si="2"/>
        <v>56.125</v>
      </c>
      <c r="X28" s="57">
        <f t="shared" si="2"/>
        <v>51.584000000000003</v>
      </c>
      <c r="Y28" s="57">
        <f t="shared" si="2"/>
        <v>40.668999999999997</v>
      </c>
      <c r="Z28" s="58" t="str">
        <f t="shared" si="2"/>
        <v/>
      </c>
      <c r="AA28" s="59">
        <f>SUM(AA25:AA27)</f>
        <v>1017.888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13.983000000000001</v>
      </c>
      <c r="C47" s="83">
        <f t="shared" ref="C47:Z47" si="8">IF(LEN(C$2)&gt;0,C14+C22+C36,"")</f>
        <v>16.457999999999998</v>
      </c>
      <c r="D47" s="83">
        <f t="shared" si="8"/>
        <v>11.766999999999999</v>
      </c>
      <c r="E47" s="83">
        <f t="shared" si="8"/>
        <v>15.744</v>
      </c>
      <c r="F47" s="83">
        <f t="shared" si="8"/>
        <v>21.945</v>
      </c>
      <c r="G47" s="83">
        <f t="shared" si="8"/>
        <v>17.036000000000001</v>
      </c>
      <c r="H47" s="83">
        <f t="shared" si="8"/>
        <v>18.228999999999999</v>
      </c>
      <c r="I47" s="83">
        <f t="shared" si="8"/>
        <v>52.067000000000007</v>
      </c>
      <c r="J47" s="83">
        <f t="shared" si="8"/>
        <v>52.286999999999999</v>
      </c>
      <c r="K47" s="83">
        <f t="shared" si="8"/>
        <v>50.294000000000004</v>
      </c>
      <c r="L47" s="83">
        <f t="shared" si="8"/>
        <v>51.218999999999994</v>
      </c>
      <c r="M47" s="83">
        <f t="shared" si="8"/>
        <v>54.007000000000005</v>
      </c>
      <c r="N47" s="83">
        <f t="shared" si="8"/>
        <v>51.352999999999994</v>
      </c>
      <c r="O47" s="83">
        <f t="shared" si="8"/>
        <v>50.772000000000006</v>
      </c>
      <c r="P47" s="83">
        <f t="shared" si="8"/>
        <v>46.009</v>
      </c>
      <c r="Q47" s="83">
        <f t="shared" si="8"/>
        <v>44.742999999999995</v>
      </c>
      <c r="R47" s="83">
        <f t="shared" si="8"/>
        <v>46.569999999999993</v>
      </c>
      <c r="S47" s="83">
        <f t="shared" si="8"/>
        <v>87.331999999999994</v>
      </c>
      <c r="T47" s="83">
        <f t="shared" si="8"/>
        <v>56.477000000000004</v>
      </c>
      <c r="U47" s="83">
        <f t="shared" si="8"/>
        <v>55.338999999999999</v>
      </c>
      <c r="V47" s="83">
        <f t="shared" si="8"/>
        <v>55.879000000000005</v>
      </c>
      <c r="W47" s="83">
        <f t="shared" si="8"/>
        <v>56.125</v>
      </c>
      <c r="X47" s="83">
        <f t="shared" si="8"/>
        <v>51.583999999999996</v>
      </c>
      <c r="Y47" s="83">
        <f t="shared" si="8"/>
        <v>40.668999999999997</v>
      </c>
      <c r="Z47" s="84" t="str">
        <f t="shared" si="8"/>
        <v/>
      </c>
      <c r="AA47" s="100">
        <f>SUM(B47:Z47)</f>
        <v>1017.8879999999998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13.983000000000001</v>
      </c>
      <c r="C4" s="18">
        <v>16.458000000000002</v>
      </c>
      <c r="D4" s="18">
        <v>11.766999999999999</v>
      </c>
      <c r="E4" s="18">
        <v>15.744</v>
      </c>
      <c r="F4" s="18">
        <v>21.945</v>
      </c>
      <c r="G4" s="18">
        <v>17.036000000000001</v>
      </c>
      <c r="H4" s="18">
        <v>18.228999999999999</v>
      </c>
      <c r="I4" s="18">
        <v>52.067</v>
      </c>
      <c r="J4" s="18">
        <v>52.286999999999999</v>
      </c>
      <c r="K4" s="18">
        <v>50.293999999999997</v>
      </c>
      <c r="L4" s="18">
        <v>51.219000000000001</v>
      </c>
      <c r="M4" s="18">
        <v>54.006999999999998</v>
      </c>
      <c r="N4" s="18">
        <v>51.353000000000002</v>
      </c>
      <c r="O4" s="18">
        <v>50.771999999999998</v>
      </c>
      <c r="P4" s="18">
        <v>46.009</v>
      </c>
      <c r="Q4" s="18">
        <v>44.743000000000002</v>
      </c>
      <c r="R4" s="18">
        <v>46.57</v>
      </c>
      <c r="S4" s="18">
        <v>87.332000000000008</v>
      </c>
      <c r="T4" s="18">
        <v>56.476999999999997</v>
      </c>
      <c r="U4" s="18">
        <v>55.338999999999999</v>
      </c>
      <c r="V4" s="18">
        <v>55.878999999999998</v>
      </c>
      <c r="W4" s="18">
        <v>56.125</v>
      </c>
      <c r="X4" s="18">
        <v>51.583999999999996</v>
      </c>
      <c r="Y4" s="18">
        <v>40.668999999999997</v>
      </c>
      <c r="Z4" s="19"/>
      <c r="AA4" s="20">
        <f>SUM(B4:Z4)</f>
        <v>1017.888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68.66</v>
      </c>
      <c r="C7" s="28">
        <v>64.040000000000006</v>
      </c>
      <c r="D7" s="28">
        <v>58.97</v>
      </c>
      <c r="E7" s="28">
        <v>58.19</v>
      </c>
      <c r="F7" s="28">
        <v>59.68</v>
      </c>
      <c r="G7" s="28">
        <v>65.09</v>
      </c>
      <c r="H7" s="28">
        <v>79.040000000000006</v>
      </c>
      <c r="I7" s="28">
        <v>88.16</v>
      </c>
      <c r="J7" s="28">
        <v>90.01</v>
      </c>
      <c r="K7" s="28">
        <v>88</v>
      </c>
      <c r="L7" s="28">
        <v>77.010000000000005</v>
      </c>
      <c r="M7" s="28">
        <v>70.819999999999993</v>
      </c>
      <c r="N7" s="28">
        <v>75</v>
      </c>
      <c r="O7" s="28">
        <v>69.92</v>
      </c>
      <c r="P7" s="28">
        <v>68.66</v>
      </c>
      <c r="Q7" s="28">
        <v>70.08</v>
      </c>
      <c r="R7" s="28">
        <v>75</v>
      </c>
      <c r="S7" s="28">
        <v>81</v>
      </c>
      <c r="T7" s="28">
        <v>87.21</v>
      </c>
      <c r="U7" s="28">
        <v>80.88</v>
      </c>
      <c r="V7" s="28">
        <v>89.21</v>
      </c>
      <c r="W7" s="28">
        <v>71.209999999999994</v>
      </c>
      <c r="X7" s="28">
        <v>78.510000000000005</v>
      </c>
      <c r="Y7" s="28">
        <v>77.95</v>
      </c>
      <c r="Z7" s="29"/>
      <c r="AA7" s="30">
        <v>74.679166666666674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42</v>
      </c>
      <c r="T11" s="47"/>
      <c r="U11" s="47"/>
      <c r="V11" s="47"/>
      <c r="W11" s="47"/>
      <c r="X11" s="47"/>
      <c r="Y11" s="47"/>
      <c r="Z11" s="48"/>
      <c r="AA11" s="49">
        <f>SUM(B11:Z11)</f>
        <v>42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>
        <v>30</v>
      </c>
      <c r="J12" s="47">
        <v>30</v>
      </c>
      <c r="K12" s="47">
        <v>30</v>
      </c>
      <c r="L12" s="47">
        <v>32</v>
      </c>
      <c r="M12" s="47">
        <v>38</v>
      </c>
      <c r="N12" s="47">
        <v>38</v>
      </c>
      <c r="O12" s="47">
        <v>38</v>
      </c>
      <c r="P12" s="47">
        <v>38</v>
      </c>
      <c r="Q12" s="47">
        <v>38</v>
      </c>
      <c r="R12" s="47">
        <v>38</v>
      </c>
      <c r="S12" s="47">
        <v>38</v>
      </c>
      <c r="T12" s="47">
        <v>38</v>
      </c>
      <c r="U12" s="47">
        <v>38</v>
      </c>
      <c r="V12" s="47">
        <v>38</v>
      </c>
      <c r="W12" s="47">
        <v>38</v>
      </c>
      <c r="X12" s="47">
        <v>38</v>
      </c>
      <c r="Y12" s="47">
        <v>30</v>
      </c>
      <c r="Z12" s="48"/>
      <c r="AA12" s="49">
        <f>SUM(B12:Z12)</f>
        <v>608</v>
      </c>
    </row>
    <row r="13" spans="1:27" ht="24.95" customHeight="1" x14ac:dyDescent="0.2">
      <c r="A13" s="50" t="s">
        <v>9</v>
      </c>
      <c r="B13" s="51">
        <v>13.983000000000001</v>
      </c>
      <c r="C13" s="52">
        <v>16.458000000000002</v>
      </c>
      <c r="D13" s="52">
        <v>11.766999999999999</v>
      </c>
      <c r="E13" s="52">
        <v>15.744</v>
      </c>
      <c r="F13" s="52">
        <v>21.945</v>
      </c>
      <c r="G13" s="52">
        <v>17.036000000000001</v>
      </c>
      <c r="H13" s="52">
        <v>18.228999999999999</v>
      </c>
      <c r="I13" s="52">
        <v>21.344000000000001</v>
      </c>
      <c r="J13" s="52">
        <v>20.129000000000001</v>
      </c>
      <c r="K13" s="52">
        <v>16.643999999999998</v>
      </c>
      <c r="L13" s="52">
        <v>16.457000000000001</v>
      </c>
      <c r="M13" s="52">
        <v>13.937000000000001</v>
      </c>
      <c r="N13" s="52">
        <v>10.602</v>
      </c>
      <c r="O13" s="52">
        <v>8.6280000000000001</v>
      </c>
      <c r="P13" s="52">
        <v>3.915</v>
      </c>
      <c r="Q13" s="52">
        <v>4.0279999999999996</v>
      </c>
      <c r="R13" s="52">
        <v>4.4740000000000002</v>
      </c>
      <c r="S13" s="52">
        <v>3.9180000000000001</v>
      </c>
      <c r="T13" s="52">
        <v>17.739000000000001</v>
      </c>
      <c r="U13" s="52">
        <v>17.338999999999999</v>
      </c>
      <c r="V13" s="52">
        <v>17.186</v>
      </c>
      <c r="W13" s="52">
        <v>17.358000000000001</v>
      </c>
      <c r="X13" s="52">
        <v>13.584</v>
      </c>
      <c r="Y13" s="52">
        <v>10.663</v>
      </c>
      <c r="Z13" s="53"/>
      <c r="AA13" s="54">
        <f>SUM(B13:Z13)</f>
        <v>333.10699999999997</v>
      </c>
    </row>
    <row r="14" spans="1:27" ht="30" customHeight="1" thickBot="1" x14ac:dyDescent="0.25">
      <c r="A14" s="55" t="s">
        <v>10</v>
      </c>
      <c r="B14" s="56">
        <f>IF(LEN(B$2)&gt;0,SUM(B10:B13),"")</f>
        <v>13.983000000000001</v>
      </c>
      <c r="C14" s="57">
        <f t="shared" ref="C14:Z14" si="0">IF(LEN(C$2)&gt;0,SUM(C10:C13),"")</f>
        <v>16.458000000000002</v>
      </c>
      <c r="D14" s="57">
        <f t="shared" si="0"/>
        <v>11.766999999999999</v>
      </c>
      <c r="E14" s="57">
        <f t="shared" si="0"/>
        <v>15.744</v>
      </c>
      <c r="F14" s="57">
        <f t="shared" si="0"/>
        <v>21.945</v>
      </c>
      <c r="G14" s="57">
        <f t="shared" si="0"/>
        <v>17.036000000000001</v>
      </c>
      <c r="H14" s="57">
        <f t="shared" si="0"/>
        <v>18.228999999999999</v>
      </c>
      <c r="I14" s="57">
        <f t="shared" si="0"/>
        <v>51.344000000000001</v>
      </c>
      <c r="J14" s="57">
        <f t="shared" si="0"/>
        <v>50.129000000000005</v>
      </c>
      <c r="K14" s="57">
        <f t="shared" si="0"/>
        <v>46.643999999999998</v>
      </c>
      <c r="L14" s="57">
        <f t="shared" si="0"/>
        <v>48.457000000000001</v>
      </c>
      <c r="M14" s="57">
        <f t="shared" si="0"/>
        <v>51.936999999999998</v>
      </c>
      <c r="N14" s="57">
        <f t="shared" si="0"/>
        <v>48.602000000000004</v>
      </c>
      <c r="O14" s="57">
        <f t="shared" si="0"/>
        <v>46.628</v>
      </c>
      <c r="P14" s="57">
        <f t="shared" si="0"/>
        <v>41.914999999999999</v>
      </c>
      <c r="Q14" s="57">
        <f t="shared" si="0"/>
        <v>42.027999999999999</v>
      </c>
      <c r="R14" s="57">
        <f t="shared" si="0"/>
        <v>42.474000000000004</v>
      </c>
      <c r="S14" s="57">
        <f t="shared" si="0"/>
        <v>83.918000000000006</v>
      </c>
      <c r="T14" s="57">
        <f t="shared" si="0"/>
        <v>55.739000000000004</v>
      </c>
      <c r="U14" s="57">
        <f t="shared" si="0"/>
        <v>55.338999999999999</v>
      </c>
      <c r="V14" s="57">
        <f t="shared" si="0"/>
        <v>55.186</v>
      </c>
      <c r="W14" s="57">
        <f t="shared" si="0"/>
        <v>55.358000000000004</v>
      </c>
      <c r="X14" s="57">
        <f t="shared" si="0"/>
        <v>51.584000000000003</v>
      </c>
      <c r="Y14" s="57">
        <f t="shared" si="0"/>
        <v>40.662999999999997</v>
      </c>
      <c r="Z14" s="58" t="str">
        <f t="shared" si="0"/>
        <v/>
      </c>
      <c r="AA14" s="59">
        <f>SUM(AA9:AA13)</f>
        <v>983.10699999999997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>
        <v>0.72300000000000009</v>
      </c>
      <c r="J19" s="76">
        <v>2.1579999999999999</v>
      </c>
      <c r="K19" s="76">
        <v>3.65</v>
      </c>
      <c r="L19" s="76">
        <v>2.7619999999999996</v>
      </c>
      <c r="M19" s="76">
        <v>2.0700000000000003</v>
      </c>
      <c r="N19" s="76">
        <v>2.7509999999999999</v>
      </c>
      <c r="O19" s="76">
        <v>4.1440000000000001</v>
      </c>
      <c r="P19" s="76">
        <v>4.0940000000000003</v>
      </c>
      <c r="Q19" s="76">
        <v>2.7149999999999999</v>
      </c>
      <c r="R19" s="76">
        <v>4.0960000000000001</v>
      </c>
      <c r="S19" s="76">
        <v>3.4140000000000001</v>
      </c>
      <c r="T19" s="76">
        <v>0.73799999999999999</v>
      </c>
      <c r="U19" s="76"/>
      <c r="V19" s="76">
        <v>0.69300000000000006</v>
      </c>
      <c r="W19" s="76">
        <v>0.7669999999999999</v>
      </c>
      <c r="X19" s="76"/>
      <c r="Y19" s="76">
        <v>6.0000000000000001E-3</v>
      </c>
      <c r="Z19" s="73"/>
      <c r="AA19" s="74">
        <f>SUM(B19:Z19)</f>
        <v>34.780999999999999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0.72300000000000009</v>
      </c>
      <c r="J22" s="83">
        <f t="shared" si="1"/>
        <v>2.1579999999999999</v>
      </c>
      <c r="K22" s="83">
        <f t="shared" si="1"/>
        <v>3.65</v>
      </c>
      <c r="L22" s="83">
        <f t="shared" si="1"/>
        <v>2.7619999999999996</v>
      </c>
      <c r="M22" s="83">
        <f t="shared" si="1"/>
        <v>2.0700000000000003</v>
      </c>
      <c r="N22" s="83">
        <f t="shared" si="1"/>
        <v>2.7509999999999999</v>
      </c>
      <c r="O22" s="83">
        <f t="shared" si="1"/>
        <v>4.1440000000000001</v>
      </c>
      <c r="P22" s="83">
        <f t="shared" si="1"/>
        <v>4.0940000000000003</v>
      </c>
      <c r="Q22" s="83">
        <f t="shared" si="1"/>
        <v>2.7149999999999999</v>
      </c>
      <c r="R22" s="83">
        <f t="shared" si="1"/>
        <v>4.0960000000000001</v>
      </c>
      <c r="S22" s="83">
        <f t="shared" si="1"/>
        <v>3.4140000000000001</v>
      </c>
      <c r="T22" s="83">
        <f t="shared" si="1"/>
        <v>0.73799999999999999</v>
      </c>
      <c r="U22" s="83">
        <f t="shared" si="1"/>
        <v>0</v>
      </c>
      <c r="V22" s="83">
        <f t="shared" si="1"/>
        <v>0.69300000000000006</v>
      </c>
      <c r="W22" s="83">
        <f t="shared" si="1"/>
        <v>0.7669999999999999</v>
      </c>
      <c r="X22" s="83">
        <f t="shared" si="1"/>
        <v>0</v>
      </c>
      <c r="Y22" s="83">
        <f t="shared" si="1"/>
        <v>6.0000000000000001E-3</v>
      </c>
      <c r="Z22" s="84">
        <f t="shared" si="1"/>
        <v>0</v>
      </c>
      <c r="AA22" s="85">
        <f t="shared" si="1"/>
        <v>34.780999999999999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13.983000000000001</v>
      </c>
      <c r="C26" s="72">
        <v>16.457999999999998</v>
      </c>
      <c r="D26" s="72">
        <v>11.766999999999999</v>
      </c>
      <c r="E26" s="72">
        <v>15.744</v>
      </c>
      <c r="F26" s="72">
        <v>21.945</v>
      </c>
      <c r="G26" s="72">
        <v>17.036000000000001</v>
      </c>
      <c r="H26" s="72">
        <v>18.228999999999999</v>
      </c>
      <c r="I26" s="72">
        <v>52.067</v>
      </c>
      <c r="J26" s="72">
        <v>52.286999999999999</v>
      </c>
      <c r="K26" s="72">
        <v>50.293999999999997</v>
      </c>
      <c r="L26" s="72">
        <v>51.219000000000001</v>
      </c>
      <c r="M26" s="72">
        <v>54.006999999999998</v>
      </c>
      <c r="N26" s="72">
        <v>51.353000000000002</v>
      </c>
      <c r="O26" s="72">
        <v>50.771999999999998</v>
      </c>
      <c r="P26" s="72">
        <v>46.009</v>
      </c>
      <c r="Q26" s="72">
        <v>44.743000000000002</v>
      </c>
      <c r="R26" s="72">
        <v>46.57</v>
      </c>
      <c r="S26" s="72">
        <v>87.331999999999994</v>
      </c>
      <c r="T26" s="72">
        <v>56.476999999999997</v>
      </c>
      <c r="U26" s="72">
        <v>55.338999999999999</v>
      </c>
      <c r="V26" s="72">
        <v>55.878999999999998</v>
      </c>
      <c r="W26" s="72">
        <v>56.125</v>
      </c>
      <c r="X26" s="72">
        <v>51.584000000000003</v>
      </c>
      <c r="Y26" s="72">
        <v>40.668999999999997</v>
      </c>
      <c r="Z26" s="73"/>
      <c r="AA26" s="74">
        <f>SUM(B26:Z26)</f>
        <v>1017.888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13.983000000000001</v>
      </c>
      <c r="C28" s="57">
        <f t="shared" si="2"/>
        <v>16.457999999999998</v>
      </c>
      <c r="D28" s="57">
        <f t="shared" si="2"/>
        <v>11.766999999999999</v>
      </c>
      <c r="E28" s="57">
        <f t="shared" si="2"/>
        <v>15.744</v>
      </c>
      <c r="F28" s="57">
        <f t="shared" si="2"/>
        <v>21.945</v>
      </c>
      <c r="G28" s="57">
        <f t="shared" si="2"/>
        <v>17.036000000000001</v>
      </c>
      <c r="H28" s="57">
        <f t="shared" si="2"/>
        <v>18.228999999999999</v>
      </c>
      <c r="I28" s="57">
        <f t="shared" si="2"/>
        <v>52.067</v>
      </c>
      <c r="J28" s="57">
        <f t="shared" si="2"/>
        <v>52.286999999999999</v>
      </c>
      <c r="K28" s="57">
        <f t="shared" si="2"/>
        <v>50.293999999999997</v>
      </c>
      <c r="L28" s="57">
        <f t="shared" si="2"/>
        <v>51.219000000000001</v>
      </c>
      <c r="M28" s="57">
        <f t="shared" si="2"/>
        <v>54.006999999999998</v>
      </c>
      <c r="N28" s="57">
        <f t="shared" si="2"/>
        <v>51.353000000000002</v>
      </c>
      <c r="O28" s="57">
        <f t="shared" si="2"/>
        <v>50.771999999999998</v>
      </c>
      <c r="P28" s="57">
        <f t="shared" si="2"/>
        <v>46.009</v>
      </c>
      <c r="Q28" s="57">
        <f t="shared" si="2"/>
        <v>44.743000000000002</v>
      </c>
      <c r="R28" s="57">
        <f t="shared" si="2"/>
        <v>46.57</v>
      </c>
      <c r="S28" s="57">
        <f t="shared" si="2"/>
        <v>87.331999999999994</v>
      </c>
      <c r="T28" s="57">
        <f t="shared" si="2"/>
        <v>56.476999999999997</v>
      </c>
      <c r="U28" s="57">
        <f t="shared" si="2"/>
        <v>55.338999999999999</v>
      </c>
      <c r="V28" s="57">
        <f t="shared" si="2"/>
        <v>55.878999999999998</v>
      </c>
      <c r="W28" s="57">
        <f t="shared" si="2"/>
        <v>56.125</v>
      </c>
      <c r="X28" s="57">
        <f t="shared" si="2"/>
        <v>51.584000000000003</v>
      </c>
      <c r="Y28" s="57">
        <f t="shared" si="2"/>
        <v>40.668999999999997</v>
      </c>
      <c r="Z28" s="58">
        <f t="shared" si="2"/>
        <v>0</v>
      </c>
      <c r="AA28" s="59">
        <f t="shared" si="2"/>
        <v>1017.888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13.983000000000001</v>
      </c>
      <c r="C47" s="83">
        <f t="shared" ref="C47:Z47" si="8">SUM(C10:C13)+C22+C36</f>
        <v>16.458000000000002</v>
      </c>
      <c r="D47" s="83">
        <f t="shared" si="8"/>
        <v>11.766999999999999</v>
      </c>
      <c r="E47" s="83">
        <f t="shared" si="8"/>
        <v>15.744</v>
      </c>
      <c r="F47" s="83">
        <f t="shared" si="8"/>
        <v>21.945</v>
      </c>
      <c r="G47" s="83">
        <f t="shared" si="8"/>
        <v>17.036000000000001</v>
      </c>
      <c r="H47" s="83">
        <f t="shared" si="8"/>
        <v>18.228999999999999</v>
      </c>
      <c r="I47" s="83">
        <f t="shared" si="8"/>
        <v>52.067</v>
      </c>
      <c r="J47" s="83">
        <f t="shared" si="8"/>
        <v>52.287000000000006</v>
      </c>
      <c r="K47" s="83">
        <f t="shared" si="8"/>
        <v>50.293999999999997</v>
      </c>
      <c r="L47" s="83">
        <f t="shared" si="8"/>
        <v>51.219000000000001</v>
      </c>
      <c r="M47" s="83">
        <f t="shared" si="8"/>
        <v>54.006999999999998</v>
      </c>
      <c r="N47" s="83">
        <f t="shared" si="8"/>
        <v>51.353000000000002</v>
      </c>
      <c r="O47" s="83">
        <f t="shared" si="8"/>
        <v>50.771999999999998</v>
      </c>
      <c r="P47" s="83">
        <f t="shared" si="8"/>
        <v>46.009</v>
      </c>
      <c r="Q47" s="83">
        <f t="shared" si="8"/>
        <v>44.742999999999995</v>
      </c>
      <c r="R47" s="83">
        <f t="shared" si="8"/>
        <v>46.570000000000007</v>
      </c>
      <c r="S47" s="83">
        <f t="shared" si="8"/>
        <v>87.332000000000008</v>
      </c>
      <c r="T47" s="83">
        <f t="shared" si="8"/>
        <v>56.477000000000004</v>
      </c>
      <c r="U47" s="83">
        <f t="shared" si="8"/>
        <v>55.338999999999999</v>
      </c>
      <c r="V47" s="83">
        <f t="shared" si="8"/>
        <v>55.878999999999998</v>
      </c>
      <c r="W47" s="83">
        <f t="shared" si="8"/>
        <v>56.125000000000007</v>
      </c>
      <c r="X47" s="83">
        <f t="shared" si="8"/>
        <v>51.584000000000003</v>
      </c>
      <c r="Y47" s="83">
        <f t="shared" si="8"/>
        <v>40.668999999999997</v>
      </c>
      <c r="Z47" s="84">
        <f t="shared" si="8"/>
        <v>0</v>
      </c>
      <c r="AA47" s="100">
        <f>SUM(B47:Z47)</f>
        <v>1017.888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2021-06-14T12:49:45Z</dcterms:created>
  <dcterms:modified xsi:type="dcterms:W3CDTF">2021-06-14T12:49:46Z</dcterms:modified>
</cp:coreProperties>
</file>