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<sst xmlns="http://schemas.openxmlformats.org/spreadsheetml/2006/main" count="110" uniqueCount="49">
  <si>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13/06/2021 15:49:25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</si>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</sst>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">
                  <c:v>75</c:v>
                </c:pt>
                <c:pt idx="3">
                  <c:v>110</c:v>
                </c:pt>
                <c:pt idx="4">
                  <c:v>115</c:v>
                </c:pt>
                <c:pt idx="5">
                  <c:v>104</c:v>
                </c:pt>
                <c:pt idx="6">
                  <c:v>74.284000000000006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90</c:v>
                </c:pt>
                <c:pt idx="18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5.1360000000000001</c:v>
                </c:pt>
                <c:pt idx="1">
                  <c:v>22.731000000000002</c:v>
                </c:pt>
                <c:pt idx="2">
                  <c:v>21.885999999999999</c:v>
                </c:pt>
                <c:pt idx="3">
                  <c:v>1.169</c:v>
                </c:pt>
                <c:pt idx="4">
                  <c:v>1.526</c:v>
                </c:pt>
                <c:pt idx="5">
                  <c:v>2.4119999999999999</c:v>
                </c:pt>
                <c:pt idx="6">
                  <c:v>5.1390000000000002</c:v>
                </c:pt>
                <c:pt idx="7">
                  <c:v>4.75</c:v>
                </c:pt>
                <c:pt idx="8">
                  <c:v>4.1899999999999995</c:v>
                </c:pt>
                <c:pt idx="9">
                  <c:v>3.4689999999999999</c:v>
                </c:pt>
                <c:pt idx="10">
                  <c:v>11.972999999999999</c:v>
                </c:pt>
                <c:pt idx="11">
                  <c:v>10.759</c:v>
                </c:pt>
                <c:pt idx="12">
                  <c:v>0.33700000000000002</c:v>
                </c:pt>
                <c:pt idx="15">
                  <c:v>1.5630000000000002</c:v>
                </c:pt>
                <c:pt idx="16">
                  <c:v>1.522</c:v>
                </c:pt>
                <c:pt idx="17">
                  <c:v>5.8340000000000005</c:v>
                </c:pt>
                <c:pt idx="18">
                  <c:v>5.2880000000000003</c:v>
                </c:pt>
                <c:pt idx="19">
                  <c:v>4.2990000000000004</c:v>
                </c:pt>
                <c:pt idx="20">
                  <c:v>4.1630000000000003</c:v>
                </c:pt>
                <c:pt idx="21">
                  <c:v>6.0140000000000002</c:v>
                </c:pt>
                <c:pt idx="22">
                  <c:v>2.673</c:v>
                </c:pt>
                <c:pt idx="23">
                  <c:v>2.302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8307008"/>
        <c:axId val="318307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7.3609999999999998</c:v>
                </c:pt>
                <c:pt idx="1">
                  <c:v>22.998999999999999</c:v>
                </c:pt>
                <c:pt idx="2">
                  <c:v>97.418999999999997</c:v>
                </c:pt>
                <c:pt idx="3">
                  <c:v>111.88500000000002</c:v>
                </c:pt>
                <c:pt idx="4">
                  <c:v>116.753</c:v>
                </c:pt>
                <c:pt idx="5">
                  <c:v>106.41199999999999</c:v>
                </c:pt>
                <c:pt idx="6">
                  <c:v>79.423000000000016</c:v>
                </c:pt>
                <c:pt idx="7">
                  <c:v>4.75</c:v>
                </c:pt>
                <c:pt idx="8">
                  <c:v>11.324999999999999</c:v>
                </c:pt>
                <c:pt idx="9">
                  <c:v>5.1849999999999996</c:v>
                </c:pt>
                <c:pt idx="10">
                  <c:v>62.972999999999992</c:v>
                </c:pt>
                <c:pt idx="11">
                  <c:v>61.759000000000015</c:v>
                </c:pt>
                <c:pt idx="12">
                  <c:v>53.704000000000001</c:v>
                </c:pt>
                <c:pt idx="13">
                  <c:v>57.857000000000006</c:v>
                </c:pt>
                <c:pt idx="14">
                  <c:v>54.592999999999996</c:v>
                </c:pt>
                <c:pt idx="15">
                  <c:v>55.625999999999998</c:v>
                </c:pt>
                <c:pt idx="16">
                  <c:v>53.412999999999997</c:v>
                </c:pt>
                <c:pt idx="17">
                  <c:v>95.834000000000003</c:v>
                </c:pt>
                <c:pt idx="18">
                  <c:v>85.288000000000011</c:v>
                </c:pt>
                <c:pt idx="19">
                  <c:v>4.2990000000000004</c:v>
                </c:pt>
                <c:pt idx="20">
                  <c:v>4.1630000000000003</c:v>
                </c:pt>
                <c:pt idx="21">
                  <c:v>6.0140000000000002</c:v>
                </c:pt>
                <c:pt idx="22">
                  <c:v>4.056</c:v>
                </c:pt>
                <c:pt idx="23">
                  <c:v>83.206000000000003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307008"/>
        <c:axId val="318307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71.03</c:v>
                </c:pt>
                <c:pt idx="1">
                  <c:v>64.81</c:v>
                </c:pt>
                <c:pt idx="2">
                  <c:v>56.82</c:v>
                </c:pt>
                <c:pt idx="3">
                  <c:v>56.72</c:v>
                </c:pt>
                <c:pt idx="4">
                  <c:v>56.72</c:v>
                </c:pt>
                <c:pt idx="5">
                  <c:v>64.42</c:v>
                </c:pt>
                <c:pt idx="6">
                  <c:v>73.42</c:v>
                </c:pt>
                <c:pt idx="7">
                  <c:v>71.92</c:v>
                </c:pt>
                <c:pt idx="8">
                  <c:v>71.63</c:v>
                </c:pt>
                <c:pt idx="9">
                  <c:v>66.760000000000005</c:v>
                </c:pt>
                <c:pt idx="10">
                  <c:v>65.239999999999995</c:v>
                </c:pt>
                <c:pt idx="11">
                  <c:v>65.34</c:v>
                </c:pt>
                <c:pt idx="12">
                  <c:v>66.78</c:v>
                </c:pt>
                <c:pt idx="13">
                  <c:v>70.89</c:v>
                </c:pt>
                <c:pt idx="14">
                  <c:v>69.94</c:v>
                </c:pt>
                <c:pt idx="15">
                  <c:v>69.7</c:v>
                </c:pt>
                <c:pt idx="16">
                  <c:v>73.599999999999994</c:v>
                </c:pt>
                <c:pt idx="17">
                  <c:v>73.989999999999995</c:v>
                </c:pt>
                <c:pt idx="18">
                  <c:v>76.94</c:v>
                </c:pt>
                <c:pt idx="19">
                  <c:v>85.35</c:v>
                </c:pt>
                <c:pt idx="20">
                  <c:v>86.23</c:v>
                </c:pt>
                <c:pt idx="21">
                  <c:v>86.44</c:v>
                </c:pt>
                <c:pt idx="22">
                  <c:v>80.72</c:v>
                </c:pt>
                <c:pt idx="23">
                  <c:v>72.599999999999994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308184"/>
        <c:axId val="318307792"/>
      </c:lineChart>
      <c:catAx>
        <c:axId val="318307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307400"/>
        <c:crosses val="autoZero"/>
        <c:auto val="1"/>
        <c:lblAlgn val="ctr"/>
        <c:lblOffset val="100"/>
        <c:noMultiLvlLbl val="0"/>
      </c:catAx>
      <c:valAx>
        <c:axId val="31830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307008"/>
        <c:crosses val="autoZero"/>
        <c:crossBetween val="between"/>
      </c:valAx>
      <c:valAx>
        <c:axId val="318307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8308184"/>
        <c:crosses val="max"/>
        <c:crossBetween val="between"/>
      </c:valAx>
      <c:catAx>
        <c:axId val="318308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8307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44361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1085.2840000000001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129.13499999999999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31.877999999999993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29.708999999999996</v>
          </cell>
        </row>
        <row r="41">
          <cell r="C41">
            <v>48.445999999999998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1036.838</v>
          </cell>
        </row>
        <row r="46">
          <cell r="C46">
            <v>0</v>
          </cell>
        </row>
        <row r="47">
          <cell r="C47">
            <v>131.304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71.03</v>
          </cell>
          <cell r="C7">
            <v>64.81</v>
          </cell>
          <cell r="D7">
            <v>56.82</v>
          </cell>
          <cell r="E7">
            <v>56.72</v>
          </cell>
          <cell r="F7">
            <v>56.72</v>
          </cell>
          <cell r="G7">
            <v>64.42</v>
          </cell>
          <cell r="H7">
            <v>73.42</v>
          </cell>
          <cell r="I7">
            <v>71.92</v>
          </cell>
          <cell r="J7">
            <v>71.63</v>
          </cell>
          <cell r="K7">
            <v>66.760000000000005</v>
          </cell>
          <cell r="L7">
            <v>65.239999999999995</v>
          </cell>
          <cell r="M7">
            <v>65.34</v>
          </cell>
          <cell r="N7">
            <v>66.78</v>
          </cell>
          <cell r="O7">
            <v>70.89</v>
          </cell>
          <cell r="P7">
            <v>69.94</v>
          </cell>
          <cell r="Q7">
            <v>69.7</v>
          </cell>
          <cell r="R7">
            <v>73.599999999999994</v>
          </cell>
          <cell r="S7">
            <v>73.989999999999995</v>
          </cell>
          <cell r="T7">
            <v>76.94</v>
          </cell>
          <cell r="U7">
            <v>85.35</v>
          </cell>
          <cell r="V7">
            <v>86.23</v>
          </cell>
          <cell r="W7">
            <v>86.44</v>
          </cell>
          <cell r="X7">
            <v>80.72</v>
          </cell>
          <cell r="Y7">
            <v>72.599999999999994</v>
          </cell>
        </row>
        <row r="24">
          <cell r="D24">
            <v>75</v>
          </cell>
          <cell r="E24">
            <v>110</v>
          </cell>
          <cell r="F24">
            <v>115</v>
          </cell>
          <cell r="G24">
            <v>104</v>
          </cell>
          <cell r="L24">
            <v>51</v>
          </cell>
          <cell r="M24">
            <v>51</v>
          </cell>
          <cell r="N24">
            <v>51</v>
          </cell>
          <cell r="O24">
            <v>51</v>
          </cell>
          <cell r="P24">
            <v>51</v>
          </cell>
          <cell r="Q24">
            <v>51</v>
          </cell>
          <cell r="R24">
            <v>51</v>
          </cell>
          <cell r="S24">
            <v>90</v>
          </cell>
          <cell r="T24">
            <v>80</v>
          </cell>
          <cell r="Y24">
            <v>80</v>
          </cell>
        </row>
        <row r="27">
          <cell r="H27">
            <v>74.284000000000006</v>
          </cell>
        </row>
        <row r="57">
          <cell r="B57">
            <v>5.1360000000000001</v>
          </cell>
          <cell r="C57">
            <v>22.731000000000002</v>
          </cell>
          <cell r="D57">
            <v>21.885999999999999</v>
          </cell>
          <cell r="E57">
            <v>1.169</v>
          </cell>
          <cell r="F57">
            <v>1.526</v>
          </cell>
          <cell r="G57">
            <v>2.4119999999999999</v>
          </cell>
          <cell r="H57">
            <v>5.1390000000000002</v>
          </cell>
          <cell r="I57">
            <v>4.75</v>
          </cell>
          <cell r="J57">
            <v>4.1899999999999995</v>
          </cell>
          <cell r="K57">
            <v>3.4689999999999999</v>
          </cell>
          <cell r="L57">
            <v>11.972999999999999</v>
          </cell>
          <cell r="M57">
            <v>10.759</v>
          </cell>
          <cell r="N57">
            <v>0.33700000000000002</v>
          </cell>
          <cell r="Q57">
            <v>1.5630000000000002</v>
          </cell>
          <cell r="R57">
            <v>1.522</v>
          </cell>
          <cell r="S57">
            <v>5.8340000000000005</v>
          </cell>
          <cell r="T57">
            <v>5.2880000000000003</v>
          </cell>
          <cell r="U57">
            <v>4.2990000000000004</v>
          </cell>
          <cell r="V57">
            <v>4.1630000000000003</v>
          </cell>
          <cell r="W57">
            <v>6.0140000000000002</v>
          </cell>
          <cell r="X57">
            <v>2.673</v>
          </cell>
          <cell r="Y57">
            <v>2.302</v>
          </cell>
        </row>
        <row r="64">
          <cell r="B64">
            <v>2.2250000000000001</v>
          </cell>
          <cell r="C64">
            <v>0.26800000000000002</v>
          </cell>
          <cell r="D64">
            <v>0.53300000000000003</v>
          </cell>
          <cell r="E64">
            <v>0.71599999999999997</v>
          </cell>
          <cell r="F64">
            <v>0.22699999999999998</v>
          </cell>
          <cell r="J64">
            <v>7.1349999999999998</v>
          </cell>
          <cell r="K64">
            <v>1.716</v>
          </cell>
          <cell r="N64">
            <v>2.367</v>
          </cell>
          <cell r="O64">
            <v>6.8569999999999993</v>
          </cell>
          <cell r="P64">
            <v>3.593</v>
          </cell>
          <cell r="Q64">
            <v>3.0629999999999997</v>
          </cell>
          <cell r="R64">
            <v>0.89100000000000001</v>
          </cell>
          <cell r="X64">
            <v>1.383</v>
          </cell>
          <cell r="Y64">
            <v>0.90400000000000003</v>
          </cell>
        </row>
      </sheetData>
      <sheetData sheetId="17">
        <row r="23">
          <cell r="D23">
            <v>70.331999999999994</v>
          </cell>
          <cell r="E23">
            <v>76.296000000000006</v>
          </cell>
          <cell r="F23">
            <v>104.926</v>
          </cell>
          <cell r="G23">
            <v>104</v>
          </cell>
          <cell r="L23">
            <v>51</v>
          </cell>
          <cell r="M23">
            <v>51</v>
          </cell>
          <cell r="N23">
            <v>51</v>
          </cell>
          <cell r="O23">
            <v>51</v>
          </cell>
          <cell r="P23">
            <v>51</v>
          </cell>
          <cell r="Q23">
            <v>51</v>
          </cell>
          <cell r="R23">
            <v>51</v>
          </cell>
          <cell r="S23">
            <v>50</v>
          </cell>
          <cell r="T23">
            <v>50</v>
          </cell>
        </row>
        <row r="25">
          <cell r="Y25">
            <v>80</v>
          </cell>
        </row>
        <row r="26">
          <cell r="H26">
            <v>74.284000000000006</v>
          </cell>
        </row>
        <row r="27">
          <cell r="S27">
            <v>40</v>
          </cell>
          <cell r="T27">
            <v>30</v>
          </cell>
        </row>
        <row r="57">
          <cell r="B57">
            <v>7.3609999999999998</v>
          </cell>
          <cell r="C57">
            <v>22.576000000000001</v>
          </cell>
          <cell r="D57">
            <v>22.166</v>
          </cell>
          <cell r="E57">
            <v>1.885</v>
          </cell>
          <cell r="F57">
            <v>1.4590000000000001</v>
          </cell>
          <cell r="G57">
            <v>1.8440000000000001</v>
          </cell>
          <cell r="H57">
            <v>1.373</v>
          </cell>
          <cell r="I57">
            <v>3.0950000000000002</v>
          </cell>
          <cell r="J57">
            <v>10.533999999999999</v>
          </cell>
          <cell r="K57">
            <v>4.1280000000000001</v>
          </cell>
          <cell r="L57">
            <v>9.2570000000000014</v>
          </cell>
          <cell r="M57">
            <v>8.8160000000000007</v>
          </cell>
          <cell r="N57">
            <v>2.7039999999999997</v>
          </cell>
          <cell r="O57">
            <v>6.8570000000000002</v>
          </cell>
          <cell r="P57">
            <v>3.593</v>
          </cell>
          <cell r="Q57">
            <v>4.6260000000000003</v>
          </cell>
          <cell r="R57">
            <v>2.1779999999999999</v>
          </cell>
          <cell r="S57">
            <v>1.694</v>
          </cell>
          <cell r="T57">
            <v>2.1829999999999998</v>
          </cell>
          <cell r="U57">
            <v>1.1220000000000001</v>
          </cell>
          <cell r="V57">
            <v>3.117</v>
          </cell>
          <cell r="W57">
            <v>3.08</v>
          </cell>
          <cell r="X57">
            <v>3.2480000000000002</v>
          </cell>
          <cell r="Y57">
            <v>2.4079999999999999</v>
          </cell>
        </row>
        <row r="64">
          <cell r="C64">
            <v>0.42299999999999999</v>
          </cell>
          <cell r="D64">
            <v>0.253</v>
          </cell>
          <cell r="F64">
            <v>0.29399999999999998</v>
          </cell>
          <cell r="G64">
            <v>0.56799999999999995</v>
          </cell>
          <cell r="H64">
            <v>3.766</v>
          </cell>
          <cell r="I64">
            <v>1.6550000000000002</v>
          </cell>
          <cell r="J64">
            <v>0.79099999999999993</v>
          </cell>
          <cell r="K64">
            <v>1.0569999999999999</v>
          </cell>
          <cell r="L64">
            <v>2.7159999999999997</v>
          </cell>
          <cell r="M64">
            <v>1.9430000000000001</v>
          </cell>
          <cell r="R64">
            <v>0.23499999999999999</v>
          </cell>
          <cell r="S64">
            <v>4.1399999999999997</v>
          </cell>
          <cell r="T64">
            <v>3.1049999999999995</v>
          </cell>
          <cell r="U64">
            <v>3.1770000000000005</v>
          </cell>
          <cell r="V64">
            <v>1.046</v>
          </cell>
          <cell r="W64">
            <v>2.9340000000000002</v>
          </cell>
          <cell r="X64">
            <v>0.80800000000000005</v>
          </cell>
          <cell r="Y64">
            <v>0.79800000000000004</v>
          </cell>
        </row>
        <row r="65">
          <cell r="D65">
            <v>4.6680000000000001</v>
          </cell>
          <cell r="E65">
            <v>33.704000000000001</v>
          </cell>
          <cell r="F65">
            <v>10.074</v>
          </cell>
        </row>
      </sheetData>
      <sheetData sheetId="18">
        <row r="7">
          <cell r="B7">
            <v>71.03</v>
          </cell>
          <cell r="C7">
            <v>64.81</v>
          </cell>
          <cell r="D7">
            <v>56.82</v>
          </cell>
          <cell r="E7">
            <v>56.72</v>
          </cell>
          <cell r="F7">
            <v>56.72</v>
          </cell>
          <cell r="G7">
            <v>64.42</v>
          </cell>
          <cell r="H7">
            <v>73.42</v>
          </cell>
          <cell r="I7">
            <v>71.92</v>
          </cell>
          <cell r="J7">
            <v>71.63</v>
          </cell>
          <cell r="K7">
            <v>66.760000000000005</v>
          </cell>
          <cell r="L7">
            <v>65.239999999999995</v>
          </cell>
          <cell r="M7">
            <v>65.34</v>
          </cell>
          <cell r="N7">
            <v>66.78</v>
          </cell>
          <cell r="O7">
            <v>70.89</v>
          </cell>
          <cell r="P7">
            <v>69.94</v>
          </cell>
          <cell r="Q7">
            <v>69.7</v>
          </cell>
          <cell r="R7">
            <v>73.599999999999994</v>
          </cell>
          <cell r="S7">
            <v>73.989999999999995</v>
          </cell>
          <cell r="T7">
            <v>76.94</v>
          </cell>
          <cell r="U7">
            <v>85.35</v>
          </cell>
          <cell r="V7">
            <v>86.23</v>
          </cell>
          <cell r="W7">
            <v>86.44</v>
          </cell>
          <cell r="X7">
            <v>80.72</v>
          </cell>
          <cell r="Y7">
            <v>72.599999999999994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HERON_II_VIOTIAS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44359</v>
          </cell>
        </row>
        <row r="4">
          <cell r="B4">
            <v>44359</v>
          </cell>
        </row>
        <row r="5">
          <cell r="B5">
            <v>44359</v>
          </cell>
        </row>
        <row r="6">
          <cell r="B6">
            <v>44359</v>
          </cell>
        </row>
        <row r="7">
          <cell r="B7">
            <v>44359</v>
          </cell>
        </row>
        <row r="8">
          <cell r="B8">
            <v>44359</v>
          </cell>
        </row>
        <row r="9">
          <cell r="B9">
            <v>44359</v>
          </cell>
        </row>
        <row r="10">
          <cell r="B10">
            <v>44359</v>
          </cell>
        </row>
        <row r="11">
          <cell r="B11">
            <v>44359</v>
          </cell>
        </row>
        <row r="12">
          <cell r="B12">
            <v>44359</v>
          </cell>
        </row>
        <row r="13">
          <cell r="B13">
            <v>44359</v>
          </cell>
        </row>
        <row r="14">
          <cell r="B14">
            <v>44359</v>
          </cell>
        </row>
        <row r="15">
          <cell r="B15">
            <v>44359</v>
          </cell>
        </row>
        <row r="16">
          <cell r="B16">
            <v>44359</v>
          </cell>
        </row>
      </sheetData>
      <sheetData sheetId="41">
        <row r="2">
          <cell r="C2">
            <v>44362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764.86059999999998</v>
          </cell>
          <cell r="J12">
            <v>764.86099999999999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230.59970000000001</v>
          </cell>
          <cell r="J27">
            <v>230.6</v>
          </cell>
          <cell r="K27">
            <v>230.6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29.0608</v>
          </cell>
          <cell r="J32">
            <v>29.061</v>
          </cell>
          <cell r="K32">
            <v>29.061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7.3609999999999998</v>
      </c>
      <c r="C4" s="18">
        <v>22.999000000000002</v>
      </c>
      <c r="D4" s="18">
        <v>97.418999999999997</v>
      </c>
      <c r="E4" s="18">
        <v>111.88499999999999</v>
      </c>
      <c r="F4" s="18">
        <v>116.75299999999999</v>
      </c>
      <c r="G4" s="18">
        <v>106.41199999999999</v>
      </c>
      <c r="H4" s="18">
        <v>79.423000000000002</v>
      </c>
      <c r="I4" s="18">
        <v>4.75</v>
      </c>
      <c r="J4" s="18">
        <v>11.324999999999999</v>
      </c>
      <c r="K4" s="18">
        <v>5.1849999999999996</v>
      </c>
      <c r="L4" s="18">
        <v>62.972999999999999</v>
      </c>
      <c r="M4" s="18">
        <v>61.759</v>
      </c>
      <c r="N4" s="18">
        <v>53.704000000000008</v>
      </c>
      <c r="O4" s="18">
        <v>57.856999999999999</v>
      </c>
      <c r="P4" s="18">
        <v>54.593000000000004</v>
      </c>
      <c r="Q4" s="18">
        <v>55.626000000000005</v>
      </c>
      <c r="R4" s="18">
        <v>53.412999999999997</v>
      </c>
      <c r="S4" s="18">
        <v>95.834000000000003</v>
      </c>
      <c r="T4" s="18">
        <v>85.287999999999997</v>
      </c>
      <c r="U4" s="18">
        <v>4.2990000000000004</v>
      </c>
      <c r="V4" s="18">
        <v>4.1630000000000003</v>
      </c>
      <c r="W4" s="18">
        <v>6.0140000000000002</v>
      </c>
      <c r="X4" s="18">
        <v>4.056</v>
      </c>
      <c r="Y4" s="18">
        <v>83.206000000000003</v>
      </c>
      <c r="Z4" s="19"/>
      <c r="AA4" s="20">
        <f>SUM(B4:Z4)</f>
        <v>1246.2969999999996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71.03</v>
      </c>
      <c r="C7" s="28">
        <v>64.81</v>
      </c>
      <c r="D7" s="28">
        <v>56.82</v>
      </c>
      <c r="E7" s="28">
        <v>56.72</v>
      </c>
      <c r="F7" s="28">
        <v>56.72</v>
      </c>
      <c r="G7" s="28">
        <v>64.42</v>
      </c>
      <c r="H7" s="28">
        <v>73.42</v>
      </c>
      <c r="I7" s="28">
        <v>71.92</v>
      </c>
      <c r="J7" s="28">
        <v>71.63</v>
      </c>
      <c r="K7" s="28">
        <v>66.760000000000005</v>
      </c>
      <c r="L7" s="28">
        <v>65.239999999999995</v>
      </c>
      <c r="M7" s="28">
        <v>65.34</v>
      </c>
      <c r="N7" s="28">
        <v>66.78</v>
      </c>
      <c r="O7" s="28">
        <v>70.89</v>
      </c>
      <c r="P7" s="28">
        <v>69.94</v>
      </c>
      <c r="Q7" s="28">
        <v>69.7</v>
      </c>
      <c r="R7" s="28">
        <v>73.599999999999994</v>
      </c>
      <c r="S7" s="28">
        <v>73.989999999999995</v>
      </c>
      <c r="T7" s="28">
        <v>76.94</v>
      </c>
      <c r="U7" s="28">
        <v>85.35</v>
      </c>
      <c r="V7" s="28">
        <v>86.23</v>
      </c>
      <c r="W7" s="28">
        <v>86.44</v>
      </c>
      <c r="X7" s="28">
        <v>80.72</v>
      </c>
      <c r="Y7" s="28">
        <v>72.599999999999994</v>
      </c>
      <c r="Z7" s="29"/>
      <c r="AA7" s="30">
        <f>IF(SUM(GR_MAINLAND_MCP_SUM_SELL)&lt;&gt;0,AVERAGEIF(GR_MAINLAND_MCP_SUM_SELL,"&lt;&gt;"""),"")</f>
        <v>70.750416666666666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75</v>
      </c>
      <c r="E11" s="47">
        <v>110</v>
      </c>
      <c r="F11" s="47">
        <v>115</v>
      </c>
      <c r="G11" s="47">
        <v>104</v>
      </c>
      <c r="H11" s="47">
        <v>74.284000000000006</v>
      </c>
      <c r="I11" s="47"/>
      <c r="J11" s="47"/>
      <c r="K11" s="47"/>
      <c r="L11" s="47">
        <v>51</v>
      </c>
      <c r="M11" s="47">
        <v>51</v>
      </c>
      <c r="N11" s="47">
        <v>51</v>
      </c>
      <c r="O11" s="47">
        <v>51</v>
      </c>
      <c r="P11" s="47">
        <v>51</v>
      </c>
      <c r="Q11" s="47">
        <v>51</v>
      </c>
      <c r="R11" s="47">
        <v>51</v>
      </c>
      <c r="S11" s="47">
        <v>90</v>
      </c>
      <c r="T11" s="47">
        <v>80</v>
      </c>
      <c r="U11" s="47"/>
      <c r="V11" s="47"/>
      <c r="W11" s="47"/>
      <c r="X11" s="47"/>
      <c r="Y11" s="47">
        <v>80</v>
      </c>
      <c r="Z11" s="48"/>
      <c r="AA11" s="49">
        <f>SUM(B11:Z11)</f>
        <v>1085.2840000000001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5.1360000000000001</v>
      </c>
      <c r="C13" s="52">
        <v>22.731000000000002</v>
      </c>
      <c r="D13" s="52">
        <v>21.885999999999999</v>
      </c>
      <c r="E13" s="52">
        <v>1.169</v>
      </c>
      <c r="F13" s="52">
        <v>1.526</v>
      </c>
      <c r="G13" s="52">
        <v>2.4119999999999999</v>
      </c>
      <c r="H13" s="52">
        <v>5.1390000000000002</v>
      </c>
      <c r="I13" s="52">
        <v>4.75</v>
      </c>
      <c r="J13" s="52">
        <v>4.1899999999999995</v>
      </c>
      <c r="K13" s="52">
        <v>3.4689999999999999</v>
      </c>
      <c r="L13" s="52">
        <v>11.972999999999999</v>
      </c>
      <c r="M13" s="52">
        <v>10.759</v>
      </c>
      <c r="N13" s="52">
        <v>0.33700000000000002</v>
      </c>
      <c r="O13" s="52"/>
      <c r="P13" s="52"/>
      <c r="Q13" s="52">
        <v>1.5630000000000002</v>
      </c>
      <c r="R13" s="52">
        <v>1.522</v>
      </c>
      <c r="S13" s="52">
        <v>5.8340000000000005</v>
      </c>
      <c r="T13" s="52">
        <v>5.2880000000000003</v>
      </c>
      <c r="U13" s="52">
        <v>4.2990000000000004</v>
      </c>
      <c r="V13" s="52">
        <v>4.1630000000000003</v>
      </c>
      <c r="W13" s="52">
        <v>6.0140000000000002</v>
      </c>
      <c r="X13" s="52">
        <v>2.673</v>
      </c>
      <c r="Y13" s="52">
        <v>2.302</v>
      </c>
      <c r="Z13" s="53"/>
      <c r="AA13" s="54">
        <f>SUM(B13:Z13)</f>
        <v>129.13499999999999</v>
      </c>
    </row>
    <row r="14" spans="1:27" ht="30" customHeight="1" thickBot="1" x14ac:dyDescent="0.25">
      <c r="A14" s="55" t="s">
        <v>10</v>
      </c>
      <c r="B14" s="56">
        <f>IF(LEN(B$2)&gt;0,SUM(B10:B13),"")</f>
        <v>5.1360000000000001</v>
      </c>
      <c r="C14" s="57">
        <f t="shared" ref="C14:Z14" si="0">IF(LEN(C$2)&gt;0,SUM(C10:C13),"")</f>
        <v>22.731000000000002</v>
      </c>
      <c r="D14" s="57">
        <f t="shared" si="0"/>
        <v>96.885999999999996</v>
      </c>
      <c r="E14" s="57">
        <f t="shared" si="0"/>
        <v>111.169</v>
      </c>
      <c r="F14" s="57">
        <f t="shared" si="0"/>
        <v>116.526</v>
      </c>
      <c r="G14" s="57">
        <f t="shared" si="0"/>
        <v>106.41200000000001</v>
      </c>
      <c r="H14" s="57">
        <f t="shared" si="0"/>
        <v>79.423000000000002</v>
      </c>
      <c r="I14" s="57">
        <f t="shared" si="0"/>
        <v>4.75</v>
      </c>
      <c r="J14" s="57">
        <f t="shared" si="0"/>
        <v>4.1899999999999995</v>
      </c>
      <c r="K14" s="57">
        <f t="shared" si="0"/>
        <v>3.4689999999999999</v>
      </c>
      <c r="L14" s="57">
        <f t="shared" si="0"/>
        <v>62.972999999999999</v>
      </c>
      <c r="M14" s="57">
        <f t="shared" si="0"/>
        <v>61.759</v>
      </c>
      <c r="N14" s="57">
        <f t="shared" si="0"/>
        <v>51.337000000000003</v>
      </c>
      <c r="O14" s="57">
        <f t="shared" si="0"/>
        <v>51</v>
      </c>
      <c r="P14" s="57">
        <f t="shared" si="0"/>
        <v>51</v>
      </c>
      <c r="Q14" s="57">
        <f t="shared" si="0"/>
        <v>52.563000000000002</v>
      </c>
      <c r="R14" s="57">
        <f t="shared" si="0"/>
        <v>52.521999999999998</v>
      </c>
      <c r="S14" s="57">
        <f t="shared" si="0"/>
        <v>95.834000000000003</v>
      </c>
      <c r="T14" s="57">
        <f t="shared" si="0"/>
        <v>85.287999999999997</v>
      </c>
      <c r="U14" s="57">
        <f t="shared" si="0"/>
        <v>4.2990000000000004</v>
      </c>
      <c r="V14" s="57">
        <f t="shared" si="0"/>
        <v>4.1630000000000003</v>
      </c>
      <c r="W14" s="57">
        <f t="shared" si="0"/>
        <v>6.0140000000000002</v>
      </c>
      <c r="X14" s="57">
        <f t="shared" si="0"/>
        <v>2.673</v>
      </c>
      <c r="Y14" s="57">
        <f t="shared" si="0"/>
        <v>82.302000000000007</v>
      </c>
      <c r="Z14" s="58" t="str">
        <f t="shared" si="0"/>
        <v/>
      </c>
      <c r="AA14" s="59">
        <f>SUM(AA9:AA13)</f>
        <v>1214.4190000000001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2.2250000000000001</v>
      </c>
      <c r="C19" s="76">
        <v>0.26800000000000002</v>
      </c>
      <c r="D19" s="76">
        <v>0.53300000000000003</v>
      </c>
      <c r="E19" s="76">
        <v>0.71599999999999997</v>
      </c>
      <c r="F19" s="76">
        <v>0.22699999999999998</v>
      </c>
      <c r="G19" s="76"/>
      <c r="H19" s="76"/>
      <c r="I19" s="76"/>
      <c r="J19" s="76">
        <v>7.1349999999999998</v>
      </c>
      <c r="K19" s="76">
        <v>1.716</v>
      </c>
      <c r="L19" s="76"/>
      <c r="M19" s="76"/>
      <c r="N19" s="76">
        <v>2.367</v>
      </c>
      <c r="O19" s="76">
        <v>6.8569999999999993</v>
      </c>
      <c r="P19" s="76">
        <v>3.593</v>
      </c>
      <c r="Q19" s="76">
        <v>3.0629999999999997</v>
      </c>
      <c r="R19" s="76">
        <v>0.89100000000000001</v>
      </c>
      <c r="S19" s="76"/>
      <c r="T19" s="76"/>
      <c r="U19" s="76"/>
      <c r="V19" s="76"/>
      <c r="W19" s="76"/>
      <c r="X19" s="76">
        <v>1.383</v>
      </c>
      <c r="Y19" s="76">
        <v>0.90400000000000003</v>
      </c>
      <c r="Z19" s="73"/>
      <c r="AA19" s="74">
        <f>SUM(B19:Z19)</f>
        <v>31.877999999999993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2.2250000000000001</v>
      </c>
      <c r="C22" s="83">
        <f t="shared" ref="C22:Z22" si="1">IF(LEN(C$2)&gt;0,SUM(C17:C21),"")</f>
        <v>0.26800000000000002</v>
      </c>
      <c r="D22" s="83">
        <f t="shared" si="1"/>
        <v>0.53300000000000003</v>
      </c>
      <c r="E22" s="83">
        <f t="shared" si="1"/>
        <v>0.71599999999999997</v>
      </c>
      <c r="F22" s="83">
        <f t="shared" si="1"/>
        <v>0.22699999999999998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7.1349999999999998</v>
      </c>
      <c r="K22" s="83">
        <f t="shared" si="1"/>
        <v>1.716</v>
      </c>
      <c r="L22" s="83">
        <f t="shared" si="1"/>
        <v>0</v>
      </c>
      <c r="M22" s="83">
        <f t="shared" si="1"/>
        <v>0</v>
      </c>
      <c r="N22" s="83">
        <f t="shared" si="1"/>
        <v>2.367</v>
      </c>
      <c r="O22" s="83">
        <f t="shared" si="1"/>
        <v>6.8569999999999993</v>
      </c>
      <c r="P22" s="83">
        <f t="shared" si="1"/>
        <v>3.593</v>
      </c>
      <c r="Q22" s="83">
        <f t="shared" si="1"/>
        <v>3.0629999999999997</v>
      </c>
      <c r="R22" s="83">
        <f t="shared" si="1"/>
        <v>0.89100000000000001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1.383</v>
      </c>
      <c r="Y22" s="83">
        <f t="shared" si="1"/>
        <v>0.90400000000000003</v>
      </c>
      <c r="Z22" s="84" t="str">
        <f t="shared" si="1"/>
        <v/>
      </c>
      <c r="AA22" s="85">
        <f>SUM(AA17:AA21)</f>
        <v>31.877999999999993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7.3609999999999998</v>
      </c>
      <c r="C26" s="72">
        <v>22.998999999999999</v>
      </c>
      <c r="D26" s="72">
        <v>97.418999999999997</v>
      </c>
      <c r="E26" s="72">
        <v>111.88500000000001</v>
      </c>
      <c r="F26" s="72">
        <v>116.753</v>
      </c>
      <c r="G26" s="72">
        <v>106.41200000000001</v>
      </c>
      <c r="H26" s="72">
        <v>79.423000000000002</v>
      </c>
      <c r="I26" s="72">
        <v>4.75</v>
      </c>
      <c r="J26" s="72">
        <v>11.324999999999999</v>
      </c>
      <c r="K26" s="72">
        <v>5.1849999999999996</v>
      </c>
      <c r="L26" s="72">
        <v>62.972999999999999</v>
      </c>
      <c r="M26" s="72">
        <v>61.759</v>
      </c>
      <c r="N26" s="72">
        <v>53.704000000000001</v>
      </c>
      <c r="O26" s="72">
        <v>57.856999999999999</v>
      </c>
      <c r="P26" s="72">
        <v>54.593000000000004</v>
      </c>
      <c r="Q26" s="72">
        <v>55.625999999999998</v>
      </c>
      <c r="R26" s="72">
        <v>53.412999999999997</v>
      </c>
      <c r="S26" s="72">
        <v>95.834000000000003</v>
      </c>
      <c r="T26" s="72">
        <v>85.287999999999997</v>
      </c>
      <c r="U26" s="72">
        <v>4.2990000000000004</v>
      </c>
      <c r="V26" s="72">
        <v>4.1630000000000003</v>
      </c>
      <c r="W26" s="72">
        <v>6.0140000000000002</v>
      </c>
      <c r="X26" s="72">
        <v>4.056</v>
      </c>
      <c r="Y26" s="72">
        <v>83.206000000000003</v>
      </c>
      <c r="Z26" s="73"/>
      <c r="AA26" s="74">
        <f>SUM(B26:Z26)</f>
        <v>1246.2969999999996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7.3609999999999998</v>
      </c>
      <c r="C28" s="57">
        <f t="shared" ref="C28:Z28" si="2">IF(LEN(C$2)&gt;0,SUM(C25:C27),"")</f>
        <v>22.998999999999999</v>
      </c>
      <c r="D28" s="57">
        <f t="shared" si="2"/>
        <v>97.418999999999997</v>
      </c>
      <c r="E28" s="57">
        <f t="shared" si="2"/>
        <v>111.88500000000001</v>
      </c>
      <c r="F28" s="57">
        <f t="shared" si="2"/>
        <v>116.753</v>
      </c>
      <c r="G28" s="57">
        <f t="shared" si="2"/>
        <v>106.41200000000001</v>
      </c>
      <c r="H28" s="57">
        <f t="shared" si="2"/>
        <v>79.423000000000002</v>
      </c>
      <c r="I28" s="57">
        <f t="shared" si="2"/>
        <v>4.75</v>
      </c>
      <c r="J28" s="57">
        <f t="shared" si="2"/>
        <v>11.324999999999999</v>
      </c>
      <c r="K28" s="57">
        <f t="shared" si="2"/>
        <v>5.1849999999999996</v>
      </c>
      <c r="L28" s="57">
        <f t="shared" si="2"/>
        <v>62.972999999999999</v>
      </c>
      <c r="M28" s="57">
        <f t="shared" si="2"/>
        <v>61.759</v>
      </c>
      <c r="N28" s="57">
        <f t="shared" si="2"/>
        <v>53.704000000000001</v>
      </c>
      <c r="O28" s="57">
        <f t="shared" si="2"/>
        <v>57.856999999999999</v>
      </c>
      <c r="P28" s="57">
        <f t="shared" si="2"/>
        <v>54.593000000000004</v>
      </c>
      <c r="Q28" s="57">
        <f t="shared" si="2"/>
        <v>55.625999999999998</v>
      </c>
      <c r="R28" s="57">
        <f t="shared" si="2"/>
        <v>53.412999999999997</v>
      </c>
      <c r="S28" s="57">
        <f t="shared" si="2"/>
        <v>95.834000000000003</v>
      </c>
      <c r="T28" s="57">
        <f t="shared" si="2"/>
        <v>85.287999999999997</v>
      </c>
      <c r="U28" s="57">
        <f t="shared" si="2"/>
        <v>4.2990000000000004</v>
      </c>
      <c r="V28" s="57">
        <f t="shared" si="2"/>
        <v>4.1630000000000003</v>
      </c>
      <c r="W28" s="57">
        <f t="shared" si="2"/>
        <v>6.0140000000000002</v>
      </c>
      <c r="X28" s="57">
        <f t="shared" si="2"/>
        <v>4.056</v>
      </c>
      <c r="Y28" s="57">
        <f t="shared" si="2"/>
        <v>83.206000000000003</v>
      </c>
      <c r="Z28" s="58" t="str">
        <f t="shared" si="2"/>
        <v/>
      </c>
      <c r="AA28" s="59">
        <f>SUM(AA25:AA27)</f>
        <v>1246.2969999999996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7.3610000000000007</v>
      </c>
      <c r="C47" s="83">
        <f t="shared" ref="C47:Z47" si="8">IF(LEN(C$2)&gt;0,C14+C22+C36,"")</f>
        <v>22.999000000000002</v>
      </c>
      <c r="D47" s="83">
        <f t="shared" si="8"/>
        <v>97.418999999999997</v>
      </c>
      <c r="E47" s="83">
        <f t="shared" si="8"/>
        <v>111.88499999999999</v>
      </c>
      <c r="F47" s="83">
        <f t="shared" si="8"/>
        <v>116.753</v>
      </c>
      <c r="G47" s="83">
        <f t="shared" si="8"/>
        <v>106.41200000000001</v>
      </c>
      <c r="H47" s="83">
        <f t="shared" si="8"/>
        <v>79.423000000000002</v>
      </c>
      <c r="I47" s="83">
        <f t="shared" si="8"/>
        <v>4.75</v>
      </c>
      <c r="J47" s="83">
        <f t="shared" si="8"/>
        <v>11.324999999999999</v>
      </c>
      <c r="K47" s="83">
        <f t="shared" si="8"/>
        <v>5.1849999999999996</v>
      </c>
      <c r="L47" s="83">
        <f t="shared" si="8"/>
        <v>62.972999999999999</v>
      </c>
      <c r="M47" s="83">
        <f t="shared" si="8"/>
        <v>61.759</v>
      </c>
      <c r="N47" s="83">
        <f t="shared" si="8"/>
        <v>53.704000000000001</v>
      </c>
      <c r="O47" s="83">
        <f t="shared" si="8"/>
        <v>57.856999999999999</v>
      </c>
      <c r="P47" s="83">
        <f t="shared" si="8"/>
        <v>54.593000000000004</v>
      </c>
      <c r="Q47" s="83">
        <f t="shared" si="8"/>
        <v>55.626000000000005</v>
      </c>
      <c r="R47" s="83">
        <f t="shared" si="8"/>
        <v>53.412999999999997</v>
      </c>
      <c r="S47" s="83">
        <f t="shared" si="8"/>
        <v>95.834000000000003</v>
      </c>
      <c r="T47" s="83">
        <f t="shared" si="8"/>
        <v>85.287999999999997</v>
      </c>
      <c r="U47" s="83">
        <f t="shared" si="8"/>
        <v>4.2990000000000004</v>
      </c>
      <c r="V47" s="83">
        <f t="shared" si="8"/>
        <v>4.1630000000000003</v>
      </c>
      <c r="W47" s="83">
        <f t="shared" si="8"/>
        <v>6.0140000000000002</v>
      </c>
      <c r="X47" s="83">
        <f t="shared" si="8"/>
        <v>4.056</v>
      </c>
      <c r="Y47" s="83">
        <f t="shared" si="8"/>
        <v>83.206000000000003</v>
      </c>
      <c r="Z47" s="84" t="str">
        <f t="shared" si="8"/>
        <v/>
      </c>
      <c r="AA47" s="100">
        <f>SUM(B47:Z47)</f>
        <v>1246.2969999999996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7.3609999999999998</v>
      </c>
      <c r="C4" s="18">
        <v>22.998999999999999</v>
      </c>
      <c r="D4" s="18">
        <v>97.418999999999997</v>
      </c>
      <c r="E4" s="18">
        <v>111.88500000000002</v>
      </c>
      <c r="F4" s="18">
        <v>116.753</v>
      </c>
      <c r="G4" s="18">
        <v>106.41199999999999</v>
      </c>
      <c r="H4" s="18">
        <v>79.423000000000016</v>
      </c>
      <c r="I4" s="18">
        <v>4.75</v>
      </c>
      <c r="J4" s="18">
        <v>11.324999999999999</v>
      </c>
      <c r="K4" s="18">
        <v>5.1849999999999996</v>
      </c>
      <c r="L4" s="18">
        <v>62.972999999999992</v>
      </c>
      <c r="M4" s="18">
        <v>61.759000000000015</v>
      </c>
      <c r="N4" s="18">
        <v>53.704000000000001</v>
      </c>
      <c r="O4" s="18">
        <v>57.857000000000006</v>
      </c>
      <c r="P4" s="18">
        <v>54.592999999999996</v>
      </c>
      <c r="Q4" s="18">
        <v>55.625999999999998</v>
      </c>
      <c r="R4" s="18">
        <v>53.412999999999997</v>
      </c>
      <c r="S4" s="18">
        <v>95.834000000000003</v>
      </c>
      <c r="T4" s="18">
        <v>85.288000000000011</v>
      </c>
      <c r="U4" s="18">
        <v>4.2990000000000004</v>
      </c>
      <c r="V4" s="18">
        <v>4.1630000000000003</v>
      </c>
      <c r="W4" s="18">
        <v>6.0140000000000002</v>
      </c>
      <c r="X4" s="18">
        <v>4.056</v>
      </c>
      <c r="Y4" s="18">
        <v>83.206000000000003</v>
      </c>
      <c r="Z4" s="19"/>
      <c r="AA4" s="20">
        <f>SUM(B4:Z4)</f>
        <v>1246.2969999999998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71.03</v>
      </c>
      <c r="C7" s="28">
        <v>64.81</v>
      </c>
      <c r="D7" s="28">
        <v>56.82</v>
      </c>
      <c r="E7" s="28">
        <v>56.72</v>
      </c>
      <c r="F7" s="28">
        <v>56.72</v>
      </c>
      <c r="G7" s="28">
        <v>64.42</v>
      </c>
      <c r="H7" s="28">
        <v>73.42</v>
      </c>
      <c r="I7" s="28">
        <v>71.92</v>
      </c>
      <c r="J7" s="28">
        <v>71.63</v>
      </c>
      <c r="K7" s="28">
        <v>66.760000000000005</v>
      </c>
      <c r="L7" s="28">
        <v>65.239999999999995</v>
      </c>
      <c r="M7" s="28">
        <v>65.34</v>
      </c>
      <c r="N7" s="28">
        <v>66.78</v>
      </c>
      <c r="O7" s="28">
        <v>70.89</v>
      </c>
      <c r="P7" s="28">
        <v>69.94</v>
      </c>
      <c r="Q7" s="28">
        <v>69.7</v>
      </c>
      <c r="R7" s="28">
        <v>73.599999999999994</v>
      </c>
      <c r="S7" s="28">
        <v>73.989999999999995</v>
      </c>
      <c r="T7" s="28">
        <v>76.94</v>
      </c>
      <c r="U7" s="28">
        <v>85.35</v>
      </c>
      <c r="V7" s="28">
        <v>86.23</v>
      </c>
      <c r="W7" s="28">
        <v>86.44</v>
      </c>
      <c r="X7" s="28">
        <v>80.72</v>
      </c>
      <c r="Y7" s="28">
        <v>72.599999999999994</v>
      </c>
      <c r="Z7" s="29"/>
      <c r="AA7" s="30">
        <v>70.750416666666666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70.331999999999994</v>
      </c>
      <c r="E11" s="47">
        <v>76.296000000000006</v>
      </c>
      <c r="F11" s="47">
        <v>104.926</v>
      </c>
      <c r="G11" s="47">
        <v>104</v>
      </c>
      <c r="H11" s="47">
        <v>74.284000000000006</v>
      </c>
      <c r="I11" s="47"/>
      <c r="J11" s="47"/>
      <c r="K11" s="47"/>
      <c r="L11" s="47">
        <v>51</v>
      </c>
      <c r="M11" s="47">
        <v>51</v>
      </c>
      <c r="N11" s="47">
        <v>51</v>
      </c>
      <c r="O11" s="47">
        <v>51</v>
      </c>
      <c r="P11" s="47">
        <v>51</v>
      </c>
      <c r="Q11" s="47">
        <v>51</v>
      </c>
      <c r="R11" s="47">
        <v>51</v>
      </c>
      <c r="S11" s="47">
        <v>90</v>
      </c>
      <c r="T11" s="47">
        <v>80</v>
      </c>
      <c r="U11" s="47"/>
      <c r="V11" s="47"/>
      <c r="W11" s="47"/>
      <c r="X11" s="47"/>
      <c r="Y11" s="47">
        <v>80</v>
      </c>
      <c r="Z11" s="48"/>
      <c r="AA11" s="49">
        <f>SUM(B11:Z11)</f>
        <v>1036.838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7.3609999999999998</v>
      </c>
      <c r="C13" s="52">
        <v>22.576000000000001</v>
      </c>
      <c r="D13" s="52">
        <v>22.166</v>
      </c>
      <c r="E13" s="52">
        <v>1.885</v>
      </c>
      <c r="F13" s="52">
        <v>1.4590000000000001</v>
      </c>
      <c r="G13" s="52">
        <v>1.8440000000000001</v>
      </c>
      <c r="H13" s="52">
        <v>1.373</v>
      </c>
      <c r="I13" s="52">
        <v>3.0950000000000002</v>
      </c>
      <c r="J13" s="52">
        <v>10.533999999999999</v>
      </c>
      <c r="K13" s="52">
        <v>4.1280000000000001</v>
      </c>
      <c r="L13" s="52">
        <v>9.2570000000000014</v>
      </c>
      <c r="M13" s="52">
        <v>8.8160000000000007</v>
      </c>
      <c r="N13" s="52">
        <v>2.7039999999999997</v>
      </c>
      <c r="O13" s="52">
        <v>6.8570000000000002</v>
      </c>
      <c r="P13" s="52">
        <v>3.593</v>
      </c>
      <c r="Q13" s="52">
        <v>4.6260000000000003</v>
      </c>
      <c r="R13" s="52">
        <v>2.1779999999999999</v>
      </c>
      <c r="S13" s="52">
        <v>1.694</v>
      </c>
      <c r="T13" s="52">
        <v>2.1829999999999998</v>
      </c>
      <c r="U13" s="52">
        <v>1.1220000000000001</v>
      </c>
      <c r="V13" s="52">
        <v>3.117</v>
      </c>
      <c r="W13" s="52">
        <v>3.08</v>
      </c>
      <c r="X13" s="52">
        <v>3.2480000000000002</v>
      </c>
      <c r="Y13" s="52">
        <v>2.4079999999999999</v>
      </c>
      <c r="Z13" s="53"/>
      <c r="AA13" s="54">
        <f>SUM(B13:Z13)</f>
        <v>131.304</v>
      </c>
    </row>
    <row r="14" spans="1:27" ht="30" customHeight="1" thickBot="1" x14ac:dyDescent="0.25">
      <c r="A14" s="55" t="s">
        <v>10</v>
      </c>
      <c r="B14" s="56">
        <f>IF(LEN(B$2)&gt;0,SUM(B10:B13),"")</f>
        <v>7.3609999999999998</v>
      </c>
      <c r="C14" s="57">
        <f t="shared" ref="C14:Z14" si="0">IF(LEN(C$2)&gt;0,SUM(C10:C13),"")</f>
        <v>22.576000000000001</v>
      </c>
      <c r="D14" s="57">
        <f t="shared" si="0"/>
        <v>92.49799999999999</v>
      </c>
      <c r="E14" s="57">
        <f t="shared" si="0"/>
        <v>78.181000000000012</v>
      </c>
      <c r="F14" s="57">
        <f t="shared" si="0"/>
        <v>106.38500000000001</v>
      </c>
      <c r="G14" s="57">
        <f t="shared" si="0"/>
        <v>105.84399999999999</v>
      </c>
      <c r="H14" s="57">
        <f t="shared" si="0"/>
        <v>75.657000000000011</v>
      </c>
      <c r="I14" s="57">
        <f t="shared" si="0"/>
        <v>3.0950000000000002</v>
      </c>
      <c r="J14" s="57">
        <f t="shared" si="0"/>
        <v>10.533999999999999</v>
      </c>
      <c r="K14" s="57">
        <f t="shared" si="0"/>
        <v>4.1280000000000001</v>
      </c>
      <c r="L14" s="57">
        <f t="shared" si="0"/>
        <v>60.257000000000005</v>
      </c>
      <c r="M14" s="57">
        <f t="shared" si="0"/>
        <v>59.816000000000003</v>
      </c>
      <c r="N14" s="57">
        <f t="shared" si="0"/>
        <v>53.704000000000001</v>
      </c>
      <c r="O14" s="57">
        <f t="shared" si="0"/>
        <v>57.856999999999999</v>
      </c>
      <c r="P14" s="57">
        <f t="shared" si="0"/>
        <v>54.593000000000004</v>
      </c>
      <c r="Q14" s="57">
        <f t="shared" si="0"/>
        <v>55.625999999999998</v>
      </c>
      <c r="R14" s="57">
        <f t="shared" si="0"/>
        <v>53.177999999999997</v>
      </c>
      <c r="S14" s="57">
        <f t="shared" si="0"/>
        <v>91.694000000000003</v>
      </c>
      <c r="T14" s="57">
        <f t="shared" si="0"/>
        <v>82.182999999999993</v>
      </c>
      <c r="U14" s="57">
        <f t="shared" si="0"/>
        <v>1.1220000000000001</v>
      </c>
      <c r="V14" s="57">
        <f t="shared" si="0"/>
        <v>3.117</v>
      </c>
      <c r="W14" s="57">
        <f t="shared" si="0"/>
        <v>3.08</v>
      </c>
      <c r="X14" s="57">
        <f t="shared" si="0"/>
        <v>3.2480000000000002</v>
      </c>
      <c r="Y14" s="57">
        <f t="shared" si="0"/>
        <v>82.408000000000001</v>
      </c>
      <c r="Z14" s="58" t="str">
        <f t="shared" si="0"/>
        <v/>
      </c>
      <c r="AA14" s="59">
        <f>SUM(AA9:AA13)</f>
        <v>1168.1420000000001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0.42299999999999999</v>
      </c>
      <c r="D19" s="76">
        <v>0.253</v>
      </c>
      <c r="E19" s="76"/>
      <c r="F19" s="76">
        <v>0.29399999999999998</v>
      </c>
      <c r="G19" s="76">
        <v>0.56799999999999995</v>
      </c>
      <c r="H19" s="76">
        <v>3.766</v>
      </c>
      <c r="I19" s="76">
        <v>1.6550000000000002</v>
      </c>
      <c r="J19" s="76">
        <v>0.79099999999999993</v>
      </c>
      <c r="K19" s="76">
        <v>1.0569999999999999</v>
      </c>
      <c r="L19" s="76">
        <v>2.7159999999999997</v>
      </c>
      <c r="M19" s="76">
        <v>1.9430000000000001</v>
      </c>
      <c r="N19" s="76"/>
      <c r="O19" s="76"/>
      <c r="P19" s="76"/>
      <c r="Q19" s="76"/>
      <c r="R19" s="76">
        <v>0.23499999999999999</v>
      </c>
      <c r="S19" s="76">
        <v>4.1399999999999997</v>
      </c>
      <c r="T19" s="76">
        <v>3.1049999999999995</v>
      </c>
      <c r="U19" s="76">
        <v>3.1770000000000005</v>
      </c>
      <c r="V19" s="76">
        <v>1.046</v>
      </c>
      <c r="W19" s="76">
        <v>2.9340000000000002</v>
      </c>
      <c r="X19" s="76">
        <v>0.80800000000000005</v>
      </c>
      <c r="Y19" s="76">
        <v>0.79800000000000004</v>
      </c>
      <c r="Z19" s="73"/>
      <c r="AA19" s="74">
        <f>SUM(B19:Z19)</f>
        <v>29.708999999999996</v>
      </c>
    </row>
    <row r="20" spans="1:27" ht="24.95" customHeight="1" x14ac:dyDescent="0.2">
      <c r="A20" s="77" t="s">
        <v>15</v>
      </c>
      <c r="B20" s="76"/>
      <c r="C20" s="76"/>
      <c r="D20" s="76">
        <v>4.6680000000000001</v>
      </c>
      <c r="E20" s="76">
        <v>33.704000000000001</v>
      </c>
      <c r="F20" s="76">
        <v>10.074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48.445999999999998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0.42299999999999999</v>
      </c>
      <c r="D22" s="83">
        <f t="shared" si="1"/>
        <v>4.9210000000000003</v>
      </c>
      <c r="E22" s="83">
        <f t="shared" si="1"/>
        <v>33.704000000000001</v>
      </c>
      <c r="F22" s="83">
        <f t="shared" si="1"/>
        <v>10.368</v>
      </c>
      <c r="G22" s="83">
        <f t="shared" si="1"/>
        <v>0.56799999999999995</v>
      </c>
      <c r="H22" s="83">
        <f t="shared" si="1"/>
        <v>3.766</v>
      </c>
      <c r="I22" s="83">
        <f t="shared" si="1"/>
        <v>1.6550000000000002</v>
      </c>
      <c r="J22" s="83">
        <f t="shared" si="1"/>
        <v>0.79099999999999993</v>
      </c>
      <c r="K22" s="83">
        <f t="shared" si="1"/>
        <v>1.0569999999999999</v>
      </c>
      <c r="L22" s="83">
        <f t="shared" si="1"/>
        <v>2.7159999999999997</v>
      </c>
      <c r="M22" s="83">
        <f t="shared" si="1"/>
        <v>1.9430000000000001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0.23499999999999999</v>
      </c>
      <c r="S22" s="83">
        <f t="shared" si="1"/>
        <v>4.1399999999999997</v>
      </c>
      <c r="T22" s="83">
        <f t="shared" si="1"/>
        <v>3.1049999999999995</v>
      </c>
      <c r="U22" s="83">
        <f t="shared" si="1"/>
        <v>3.1770000000000005</v>
      </c>
      <c r="V22" s="83">
        <f t="shared" si="1"/>
        <v>1.046</v>
      </c>
      <c r="W22" s="83">
        <f t="shared" si="1"/>
        <v>2.9340000000000002</v>
      </c>
      <c r="X22" s="83">
        <f t="shared" si="1"/>
        <v>0.80800000000000005</v>
      </c>
      <c r="Y22" s="83">
        <f t="shared" si="1"/>
        <v>0.79800000000000004</v>
      </c>
      <c r="Z22" s="84">
        <f t="shared" si="1"/>
        <v>0</v>
      </c>
      <c r="AA22" s="85">
        <f t="shared" si="1"/>
        <v>78.155000000000001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7.3609999999999998</v>
      </c>
      <c r="C26" s="72">
        <v>22.998999999999999</v>
      </c>
      <c r="D26" s="72">
        <v>97.418999999999997</v>
      </c>
      <c r="E26" s="72">
        <v>111.88500000000001</v>
      </c>
      <c r="F26" s="72">
        <v>116.753</v>
      </c>
      <c r="G26" s="72">
        <v>106.41200000000001</v>
      </c>
      <c r="H26" s="72">
        <v>79.423000000000002</v>
      </c>
      <c r="I26" s="72">
        <v>4.75</v>
      </c>
      <c r="J26" s="72">
        <v>11.324999999999999</v>
      </c>
      <c r="K26" s="72">
        <v>5.1849999999999996</v>
      </c>
      <c r="L26" s="72">
        <v>62.972999999999999</v>
      </c>
      <c r="M26" s="72">
        <v>61.759</v>
      </c>
      <c r="N26" s="72">
        <v>53.704000000000001</v>
      </c>
      <c r="O26" s="72">
        <v>57.856999999999999</v>
      </c>
      <c r="P26" s="72">
        <v>54.593000000000004</v>
      </c>
      <c r="Q26" s="72">
        <v>55.625999999999998</v>
      </c>
      <c r="R26" s="72">
        <v>53.412999999999997</v>
      </c>
      <c r="S26" s="72">
        <v>95.834000000000003</v>
      </c>
      <c r="T26" s="72">
        <v>85.287999999999997</v>
      </c>
      <c r="U26" s="72">
        <v>4.2990000000000004</v>
      </c>
      <c r="V26" s="72">
        <v>4.1630000000000003</v>
      </c>
      <c r="W26" s="72">
        <v>6.0140000000000002</v>
      </c>
      <c r="X26" s="72">
        <v>4.056</v>
      </c>
      <c r="Y26" s="72">
        <v>83.206000000000003</v>
      </c>
      <c r="Z26" s="73"/>
      <c r="AA26" s="74">
        <f>SUM(B26:Z26)</f>
        <v>1246.2969999999996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7.3609999999999998</v>
      </c>
      <c r="C28" s="57">
        <f t="shared" si="2"/>
        <v>22.998999999999999</v>
      </c>
      <c r="D28" s="57">
        <f t="shared" si="2"/>
        <v>97.418999999999997</v>
      </c>
      <c r="E28" s="57">
        <f t="shared" si="2"/>
        <v>111.88500000000001</v>
      </c>
      <c r="F28" s="57">
        <f t="shared" si="2"/>
        <v>116.753</v>
      </c>
      <c r="G28" s="57">
        <f t="shared" si="2"/>
        <v>106.41200000000001</v>
      </c>
      <c r="H28" s="57">
        <f t="shared" si="2"/>
        <v>79.423000000000002</v>
      </c>
      <c r="I28" s="57">
        <f t="shared" si="2"/>
        <v>4.75</v>
      </c>
      <c r="J28" s="57">
        <f t="shared" si="2"/>
        <v>11.324999999999999</v>
      </c>
      <c r="K28" s="57">
        <f t="shared" si="2"/>
        <v>5.1849999999999996</v>
      </c>
      <c r="L28" s="57">
        <f t="shared" si="2"/>
        <v>62.972999999999999</v>
      </c>
      <c r="M28" s="57">
        <f t="shared" si="2"/>
        <v>61.759</v>
      </c>
      <c r="N28" s="57">
        <f t="shared" si="2"/>
        <v>53.704000000000001</v>
      </c>
      <c r="O28" s="57">
        <f t="shared" si="2"/>
        <v>57.856999999999999</v>
      </c>
      <c r="P28" s="57">
        <f t="shared" si="2"/>
        <v>54.593000000000004</v>
      </c>
      <c r="Q28" s="57">
        <f t="shared" si="2"/>
        <v>55.625999999999998</v>
      </c>
      <c r="R28" s="57">
        <f t="shared" si="2"/>
        <v>53.412999999999997</v>
      </c>
      <c r="S28" s="57">
        <f t="shared" si="2"/>
        <v>95.834000000000003</v>
      </c>
      <c r="T28" s="57">
        <f t="shared" si="2"/>
        <v>85.287999999999997</v>
      </c>
      <c r="U28" s="57">
        <f t="shared" si="2"/>
        <v>4.2990000000000004</v>
      </c>
      <c r="V28" s="57">
        <f t="shared" si="2"/>
        <v>4.1630000000000003</v>
      </c>
      <c r="W28" s="57">
        <f t="shared" si="2"/>
        <v>6.0140000000000002</v>
      </c>
      <c r="X28" s="57">
        <f t="shared" si="2"/>
        <v>4.056</v>
      </c>
      <c r="Y28" s="57">
        <f t="shared" si="2"/>
        <v>83.206000000000003</v>
      </c>
      <c r="Z28" s="58">
        <f t="shared" si="2"/>
        <v>0</v>
      </c>
      <c r="AA28" s="59">
        <f t="shared" si="2"/>
        <v>1246.2969999999996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7.3609999999999998</v>
      </c>
      <c r="C47" s="83">
        <f t="shared" ref="C47:Z47" si="8">SUM(C10:C13)+C22+C36</f>
        <v>22.998999999999999</v>
      </c>
      <c r="D47" s="83">
        <f t="shared" si="8"/>
        <v>97.418999999999997</v>
      </c>
      <c r="E47" s="83">
        <f t="shared" si="8"/>
        <v>111.88500000000002</v>
      </c>
      <c r="F47" s="83">
        <f t="shared" si="8"/>
        <v>116.753</v>
      </c>
      <c r="G47" s="83">
        <f t="shared" si="8"/>
        <v>106.41199999999999</v>
      </c>
      <c r="H47" s="83">
        <f t="shared" si="8"/>
        <v>79.423000000000016</v>
      </c>
      <c r="I47" s="83">
        <f t="shared" si="8"/>
        <v>4.75</v>
      </c>
      <c r="J47" s="83">
        <f t="shared" si="8"/>
        <v>11.324999999999999</v>
      </c>
      <c r="K47" s="83">
        <f t="shared" si="8"/>
        <v>5.1850000000000005</v>
      </c>
      <c r="L47" s="83">
        <f t="shared" si="8"/>
        <v>62.973000000000006</v>
      </c>
      <c r="M47" s="83">
        <f t="shared" si="8"/>
        <v>61.759</v>
      </c>
      <c r="N47" s="83">
        <f t="shared" si="8"/>
        <v>53.704000000000001</v>
      </c>
      <c r="O47" s="83">
        <f t="shared" si="8"/>
        <v>57.856999999999999</v>
      </c>
      <c r="P47" s="83">
        <f t="shared" si="8"/>
        <v>54.593000000000004</v>
      </c>
      <c r="Q47" s="83">
        <f t="shared" si="8"/>
        <v>55.625999999999998</v>
      </c>
      <c r="R47" s="83">
        <f t="shared" si="8"/>
        <v>53.412999999999997</v>
      </c>
      <c r="S47" s="83">
        <f t="shared" si="8"/>
        <v>95.834000000000003</v>
      </c>
      <c r="T47" s="83">
        <f t="shared" si="8"/>
        <v>85.287999999999997</v>
      </c>
      <c r="U47" s="83">
        <f t="shared" si="8"/>
        <v>4.2990000000000004</v>
      </c>
      <c r="V47" s="83">
        <f t="shared" si="8"/>
        <v>4.1630000000000003</v>
      </c>
      <c r="W47" s="83">
        <f t="shared" si="8"/>
        <v>6.0140000000000002</v>
      </c>
      <c r="X47" s="83">
        <f t="shared" si="8"/>
        <v>4.056</v>
      </c>
      <c r="Y47" s="83">
        <f t="shared" si="8"/>
        <v>83.206000000000003</v>
      </c>
      <c r="Z47" s="84">
        <f t="shared" si="8"/>
        <v>0</v>
      </c>
      <c r="AA47" s="100">
        <f>SUM(B47:Z47)</f>
        <v>1246.2969999999998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2021-06-13T12:49:25Z</dcterms:created>
  <dcterms:modified xsi:type="dcterms:W3CDTF">2021-06-13T12:49:26Z</dcterms:modified>
</cp:coreProperties>
</file>