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<sst xmlns="http://schemas.openxmlformats.org/spreadsheetml/2006/main" count="110" uniqueCount="49">
  <si>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12/06/2021 15:49:43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</si>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</sst>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133.51600000000002</c:v>
                </c:pt>
                <c:pt idx="1">
                  <c:v>5.2009999999999996</c:v>
                </c:pt>
                <c:pt idx="20">
                  <c:v>126</c:v>
                </c:pt>
                <c:pt idx="21">
                  <c:v>126</c:v>
                </c:pt>
                <c:pt idx="22">
                  <c:v>126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0.06</c:v>
                </c:pt>
                <c:pt idx="1">
                  <c:v>3.2000000000000001E-2</c:v>
                </c:pt>
                <c:pt idx="2">
                  <c:v>4.8000000000000001E-2</c:v>
                </c:pt>
                <c:pt idx="3">
                  <c:v>6.1289999999999996</c:v>
                </c:pt>
                <c:pt idx="4">
                  <c:v>3.1419999999999995</c:v>
                </c:pt>
                <c:pt idx="8">
                  <c:v>1.6</c:v>
                </c:pt>
                <c:pt idx="9">
                  <c:v>2.3239999999999998</c:v>
                </c:pt>
                <c:pt idx="10">
                  <c:v>1.032</c:v>
                </c:pt>
                <c:pt idx="11">
                  <c:v>3.2509999999999999</c:v>
                </c:pt>
                <c:pt idx="12">
                  <c:v>12.749000000000001</c:v>
                </c:pt>
                <c:pt idx="13">
                  <c:v>16.192</c:v>
                </c:pt>
                <c:pt idx="14">
                  <c:v>3.819</c:v>
                </c:pt>
                <c:pt idx="15">
                  <c:v>1.0880000000000001</c:v>
                </c:pt>
                <c:pt idx="16">
                  <c:v>0.51100000000000001</c:v>
                </c:pt>
                <c:pt idx="17">
                  <c:v>0.14699999999999999</c:v>
                </c:pt>
                <c:pt idx="18">
                  <c:v>6.8000000000000005E-2</c:v>
                </c:pt>
                <c:pt idx="19">
                  <c:v>1.7000000000000001E-2</c:v>
                </c:pt>
                <c:pt idx="22">
                  <c:v>2.4E-2</c:v>
                </c:pt>
                <c:pt idx="23">
                  <c:v>0.11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57384168"/>
        <c:axId val="5573845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135.08099999999999</c:v>
                </c:pt>
                <c:pt idx="1">
                  <c:v>7.0129999999999999</c:v>
                </c:pt>
                <c:pt idx="2">
                  <c:v>2.4139999999999997</c:v>
                </c:pt>
                <c:pt idx="3">
                  <c:v>8.4009999999999998</c:v>
                </c:pt>
                <c:pt idx="4">
                  <c:v>5.851</c:v>
                </c:pt>
                <c:pt idx="5">
                  <c:v>5.8859999999999992</c:v>
                </c:pt>
                <c:pt idx="6">
                  <c:v>8.8460000000000001</c:v>
                </c:pt>
                <c:pt idx="7">
                  <c:v>3.5880000000000001</c:v>
                </c:pt>
                <c:pt idx="8">
                  <c:v>5.2549999999999999</c:v>
                </c:pt>
                <c:pt idx="9">
                  <c:v>3.6110000000000002</c:v>
                </c:pt>
                <c:pt idx="10">
                  <c:v>3.5129999999999999</c:v>
                </c:pt>
                <c:pt idx="11">
                  <c:v>5.7159999999999993</c:v>
                </c:pt>
                <c:pt idx="12">
                  <c:v>16.964000000000002</c:v>
                </c:pt>
                <c:pt idx="13">
                  <c:v>40.051000000000002</c:v>
                </c:pt>
                <c:pt idx="14">
                  <c:v>23.835999999999999</c:v>
                </c:pt>
                <c:pt idx="15">
                  <c:v>52.772000000000006</c:v>
                </c:pt>
                <c:pt idx="16">
                  <c:v>4.5999999999999996</c:v>
                </c:pt>
                <c:pt idx="17">
                  <c:v>6.7869999999999999</c:v>
                </c:pt>
                <c:pt idx="18">
                  <c:v>15.288999999999998</c:v>
                </c:pt>
                <c:pt idx="19">
                  <c:v>8.7750000000000004</c:v>
                </c:pt>
                <c:pt idx="20">
                  <c:v>142.44</c:v>
                </c:pt>
                <c:pt idx="21">
                  <c:v>144.04499999999999</c:v>
                </c:pt>
                <c:pt idx="22">
                  <c:v>140.559</c:v>
                </c:pt>
                <c:pt idx="23">
                  <c:v>17.623000000000001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384168"/>
        <c:axId val="5573845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89.44</c:v>
                </c:pt>
                <c:pt idx="1">
                  <c:v>73.33</c:v>
                </c:pt>
                <c:pt idx="2">
                  <c:v>66.34</c:v>
                </c:pt>
                <c:pt idx="3">
                  <c:v>68</c:v>
                </c:pt>
                <c:pt idx="4">
                  <c:v>69.849999999999994</c:v>
                </c:pt>
                <c:pt idx="5">
                  <c:v>63.78</c:v>
                </c:pt>
                <c:pt idx="6">
                  <c:v>63</c:v>
                </c:pt>
                <c:pt idx="7">
                  <c:v>64.22</c:v>
                </c:pt>
                <c:pt idx="8">
                  <c:v>67.22</c:v>
                </c:pt>
                <c:pt idx="9">
                  <c:v>67.22</c:v>
                </c:pt>
                <c:pt idx="10">
                  <c:v>69.34</c:v>
                </c:pt>
                <c:pt idx="11">
                  <c:v>69.34</c:v>
                </c:pt>
                <c:pt idx="12">
                  <c:v>68.77</c:v>
                </c:pt>
                <c:pt idx="13">
                  <c:v>68.77</c:v>
                </c:pt>
                <c:pt idx="14">
                  <c:v>67.17</c:v>
                </c:pt>
                <c:pt idx="15">
                  <c:v>52</c:v>
                </c:pt>
                <c:pt idx="16">
                  <c:v>65.77</c:v>
                </c:pt>
                <c:pt idx="17">
                  <c:v>64.349999999999994</c:v>
                </c:pt>
                <c:pt idx="18">
                  <c:v>36.979999999999997</c:v>
                </c:pt>
                <c:pt idx="19">
                  <c:v>51.72</c:v>
                </c:pt>
                <c:pt idx="20">
                  <c:v>65.77</c:v>
                </c:pt>
                <c:pt idx="21">
                  <c:v>66.34</c:v>
                </c:pt>
                <c:pt idx="22">
                  <c:v>64.88</c:v>
                </c:pt>
                <c:pt idx="23">
                  <c:v>55.8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7385344"/>
        <c:axId val="557384952"/>
      </c:lineChart>
      <c:catAx>
        <c:axId val="557384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7384560"/>
        <c:crosses val="autoZero"/>
        <c:auto val="1"/>
        <c:lblAlgn val="ctr"/>
        <c:lblOffset val="100"/>
        <c:noMultiLvlLbl val="0"/>
      </c:catAx>
      <c:valAx>
        <c:axId val="55738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7384168"/>
        <c:crosses val="autoZero"/>
        <c:crossBetween val="between"/>
      </c:valAx>
      <c:valAx>
        <c:axId val="557384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57385344"/>
        <c:crosses val="max"/>
        <c:crossBetween val="between"/>
      </c:valAx>
      <c:catAx>
        <c:axId val="557385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57384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516.71699999999998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52.343000000000004</v>
          </cell>
        </row>
        <row r="31">
          <cell r="C31">
            <v>0</v>
          </cell>
        </row>
        <row r="32">
          <cell r="C32">
            <v>24.983000000000004</v>
          </cell>
        </row>
        <row r="33">
          <cell r="C33">
            <v>167.97500000000002</v>
          </cell>
        </row>
        <row r="34">
          <cell r="C34">
            <v>46.898000000000003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17.904999999999998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167.61999999999998</v>
          </cell>
        </row>
        <row r="46">
          <cell r="C46">
            <v>383.51600000000002</v>
          </cell>
        </row>
        <row r="47">
          <cell r="C47">
            <v>239.87499999999997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89.44</v>
          </cell>
          <cell r="C7">
            <v>73.33</v>
          </cell>
          <cell r="D7">
            <v>66.34</v>
          </cell>
          <cell r="E7">
            <v>68</v>
          </cell>
          <cell r="F7">
            <v>69.849999999999994</v>
          </cell>
          <cell r="G7">
            <v>63.78</v>
          </cell>
          <cell r="H7">
            <v>63</v>
          </cell>
          <cell r="I7">
            <v>64.22</v>
          </cell>
          <cell r="J7">
            <v>67.22</v>
          </cell>
          <cell r="K7">
            <v>67.22</v>
          </cell>
          <cell r="L7">
            <v>69.34</v>
          </cell>
          <cell r="M7">
            <v>69.34</v>
          </cell>
          <cell r="N7">
            <v>68.77</v>
          </cell>
          <cell r="O7">
            <v>68.77</v>
          </cell>
          <cell r="P7">
            <v>67.17</v>
          </cell>
          <cell r="Q7">
            <v>52</v>
          </cell>
          <cell r="R7">
            <v>65.77</v>
          </cell>
          <cell r="S7">
            <v>64.349999999999994</v>
          </cell>
          <cell r="T7">
            <v>36.979999999999997</v>
          </cell>
          <cell r="U7">
            <v>51.72</v>
          </cell>
          <cell r="V7">
            <v>65.77</v>
          </cell>
          <cell r="W7">
            <v>66.34</v>
          </cell>
          <cell r="X7">
            <v>64.88</v>
          </cell>
          <cell r="Y7">
            <v>55.8</v>
          </cell>
        </row>
        <row r="25">
          <cell r="V25">
            <v>100</v>
          </cell>
          <cell r="W25">
            <v>20</v>
          </cell>
        </row>
        <row r="27">
          <cell r="B27">
            <v>113.51600000000001</v>
          </cell>
          <cell r="C27">
            <v>5.2009999999999996</v>
          </cell>
          <cell r="V27">
            <v>26</v>
          </cell>
          <cell r="W27">
            <v>106</v>
          </cell>
          <cell r="X27">
            <v>126</v>
          </cell>
        </row>
        <row r="35">
          <cell r="B35">
            <v>20</v>
          </cell>
        </row>
        <row r="57">
          <cell r="B57">
            <v>0.06</v>
          </cell>
          <cell r="C57">
            <v>3.2000000000000001E-2</v>
          </cell>
          <cell r="D57">
            <v>4.8000000000000001E-2</v>
          </cell>
          <cell r="E57">
            <v>6.1289999999999996</v>
          </cell>
          <cell r="F57">
            <v>3.1419999999999995</v>
          </cell>
          <cell r="J57">
            <v>1.6</v>
          </cell>
          <cell r="K57">
            <v>2.3239999999999998</v>
          </cell>
          <cell r="L57">
            <v>1.032</v>
          </cell>
          <cell r="M57">
            <v>3.2509999999999999</v>
          </cell>
          <cell r="N57">
            <v>12.749000000000001</v>
          </cell>
          <cell r="O57">
            <v>16.192</v>
          </cell>
          <cell r="P57">
            <v>3.819</v>
          </cell>
          <cell r="Q57">
            <v>1.0880000000000001</v>
          </cell>
          <cell r="R57">
            <v>0.51100000000000001</v>
          </cell>
          <cell r="S57">
            <v>0.14699999999999999</v>
          </cell>
          <cell r="T57">
            <v>6.8000000000000005E-2</v>
          </cell>
          <cell r="U57">
            <v>1.7000000000000001E-2</v>
          </cell>
          <cell r="X57">
            <v>2.4E-2</v>
          </cell>
          <cell r="Y57">
            <v>0.11</v>
          </cell>
        </row>
        <row r="63">
          <cell r="G63">
            <v>1.5109999999999999</v>
          </cell>
          <cell r="H63">
            <v>4.7140000000000004</v>
          </cell>
          <cell r="I63">
            <v>2.1139999999999999</v>
          </cell>
          <cell r="J63">
            <v>2.93</v>
          </cell>
          <cell r="K63">
            <v>1.2869999999999999</v>
          </cell>
          <cell r="L63">
            <v>2.4809999999999999</v>
          </cell>
          <cell r="M63">
            <v>2.4649999999999999</v>
          </cell>
          <cell r="N63">
            <v>2.7229999999999999</v>
          </cell>
          <cell r="O63">
            <v>4.0010000000000003</v>
          </cell>
          <cell r="P63">
            <v>0.75700000000000001</v>
          </cell>
        </row>
        <row r="64">
          <cell r="B64">
            <v>1.5049999999999999</v>
          </cell>
          <cell r="C64">
            <v>1.7800000000000002</v>
          </cell>
          <cell r="D64">
            <v>2.3660000000000001</v>
          </cell>
          <cell r="E64">
            <v>2.2719999999999998</v>
          </cell>
          <cell r="F64">
            <v>2.7089999999999996</v>
          </cell>
          <cell r="G64">
            <v>4.375</v>
          </cell>
          <cell r="H64">
            <v>4.1319999999999997</v>
          </cell>
          <cell r="I64">
            <v>1.474</v>
          </cell>
          <cell r="J64">
            <v>0.72499999999999998</v>
          </cell>
          <cell r="N64">
            <v>1.492</v>
          </cell>
          <cell r="O64">
            <v>19.858000000000001</v>
          </cell>
          <cell r="P64">
            <v>19.260000000000002</v>
          </cell>
          <cell r="Q64">
            <v>4.7859999999999996</v>
          </cell>
          <cell r="R64">
            <v>4.0890000000000004</v>
          </cell>
          <cell r="S64">
            <v>6.64</v>
          </cell>
          <cell r="T64">
            <v>15.221</v>
          </cell>
          <cell r="U64">
            <v>8.7579999999999991</v>
          </cell>
          <cell r="V64">
            <v>16.440000000000001</v>
          </cell>
          <cell r="W64">
            <v>18.045000000000002</v>
          </cell>
          <cell r="X64">
            <v>14.535</v>
          </cell>
          <cell r="Y64">
            <v>17.513000000000002</v>
          </cell>
        </row>
        <row r="65">
          <cell r="Q65">
            <v>46.898000000000003</v>
          </cell>
        </row>
      </sheetData>
      <sheetData sheetId="17">
        <row r="23">
          <cell r="Q23">
            <v>46.898000000000003</v>
          </cell>
        </row>
        <row r="24">
          <cell r="B24">
            <v>93</v>
          </cell>
        </row>
        <row r="26">
          <cell r="B26">
            <v>15</v>
          </cell>
          <cell r="C26">
            <v>5.2009999999999996</v>
          </cell>
        </row>
        <row r="31">
          <cell r="B31">
            <v>7.5209999999999999</v>
          </cell>
        </row>
        <row r="47">
          <cell r="V47">
            <v>126</v>
          </cell>
          <cell r="W47">
            <v>126</v>
          </cell>
          <cell r="X47">
            <v>126</v>
          </cell>
        </row>
        <row r="49">
          <cell r="B49">
            <v>5.516</v>
          </cell>
        </row>
        <row r="57">
          <cell r="B57">
            <v>14.044</v>
          </cell>
          <cell r="C57">
            <v>1.8120000000000001</v>
          </cell>
          <cell r="D57">
            <v>2.4139999999999997</v>
          </cell>
          <cell r="E57">
            <v>0.93300000000000005</v>
          </cell>
          <cell r="G57">
            <v>5.8859999999999992</v>
          </cell>
          <cell r="H57">
            <v>8.8460000000000001</v>
          </cell>
          <cell r="I57">
            <v>3.5880000000000001</v>
          </cell>
          <cell r="J57">
            <v>5.2549999999999999</v>
          </cell>
          <cell r="K57">
            <v>1.7360000000000002</v>
          </cell>
          <cell r="L57">
            <v>2.4820000000000002</v>
          </cell>
          <cell r="M57">
            <v>4.6529999999999996</v>
          </cell>
          <cell r="N57">
            <v>16.347000000000001</v>
          </cell>
          <cell r="O57">
            <v>40.051000000000002</v>
          </cell>
          <cell r="P57">
            <v>23.835999999999999</v>
          </cell>
          <cell r="Q57">
            <v>5.8740000000000006</v>
          </cell>
          <cell r="R57">
            <v>4.5999999999999996</v>
          </cell>
          <cell r="S57">
            <v>6.7869999999999999</v>
          </cell>
          <cell r="T57">
            <v>15.288999999999998</v>
          </cell>
          <cell r="U57">
            <v>8.7750000000000004</v>
          </cell>
          <cell r="V57">
            <v>16.440000000000001</v>
          </cell>
          <cell r="W57">
            <v>18.044999999999998</v>
          </cell>
          <cell r="X57">
            <v>14.558999999999999</v>
          </cell>
          <cell r="Y57">
            <v>17.623000000000001</v>
          </cell>
        </row>
        <row r="64">
          <cell r="E64">
            <v>7.468</v>
          </cell>
          <cell r="F64">
            <v>5.851</v>
          </cell>
          <cell r="K64">
            <v>1.875</v>
          </cell>
          <cell r="L64">
            <v>1.0309999999999999</v>
          </cell>
          <cell r="M64">
            <v>1.0629999999999999</v>
          </cell>
          <cell r="N64">
            <v>0.61699999999999999</v>
          </cell>
        </row>
      </sheetData>
      <sheetData sheetId="18">
        <row r="7">
          <cell r="B7">
            <v>89.44</v>
          </cell>
          <cell r="C7">
            <v>73.33</v>
          </cell>
          <cell r="D7">
            <v>66.34</v>
          </cell>
          <cell r="E7">
            <v>68</v>
          </cell>
          <cell r="F7">
            <v>69.849999999999994</v>
          </cell>
          <cell r="G7">
            <v>63.78</v>
          </cell>
          <cell r="H7">
            <v>63</v>
          </cell>
          <cell r="I7">
            <v>64.22</v>
          </cell>
          <cell r="J7">
            <v>67.22</v>
          </cell>
          <cell r="K7">
            <v>67.22</v>
          </cell>
          <cell r="L7">
            <v>69.34</v>
          </cell>
          <cell r="M7">
            <v>69.34</v>
          </cell>
          <cell r="N7">
            <v>68.77</v>
          </cell>
          <cell r="O7">
            <v>68.77</v>
          </cell>
          <cell r="P7">
            <v>67.17</v>
          </cell>
          <cell r="Q7">
            <v>52</v>
          </cell>
          <cell r="R7">
            <v>65.77</v>
          </cell>
          <cell r="S7">
            <v>64.349999999999994</v>
          </cell>
          <cell r="T7">
            <v>36.979999999999997</v>
          </cell>
          <cell r="U7">
            <v>51.72</v>
          </cell>
          <cell r="V7">
            <v>65.77</v>
          </cell>
          <cell r="W7">
            <v>66.34</v>
          </cell>
          <cell r="X7">
            <v>64.88</v>
          </cell>
          <cell r="Y7">
            <v>55.8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HERON_II_VIOTIAS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135.08099999999999</v>
      </c>
      <c r="C4" s="18">
        <v>7.0129999999999999</v>
      </c>
      <c r="D4" s="18">
        <v>2.4140000000000001</v>
      </c>
      <c r="E4" s="18">
        <v>8.4009999999999998</v>
      </c>
      <c r="F4" s="18">
        <v>5.8509999999999991</v>
      </c>
      <c r="G4" s="18">
        <v>5.8860000000000001</v>
      </c>
      <c r="H4" s="18">
        <v>8.8460000000000001</v>
      </c>
      <c r="I4" s="18">
        <v>3.5879999999999996</v>
      </c>
      <c r="J4" s="18">
        <v>5.2550000000000008</v>
      </c>
      <c r="K4" s="18">
        <v>3.6109999999999998</v>
      </c>
      <c r="L4" s="18">
        <v>3.5130000000000003</v>
      </c>
      <c r="M4" s="18">
        <v>5.7159999999999993</v>
      </c>
      <c r="N4" s="18">
        <v>16.963999999999999</v>
      </c>
      <c r="O4" s="18">
        <v>40.050999999999995</v>
      </c>
      <c r="P4" s="18">
        <v>23.836000000000002</v>
      </c>
      <c r="Q4" s="18">
        <v>52.772000000000006</v>
      </c>
      <c r="R4" s="18">
        <v>4.5999999999999996</v>
      </c>
      <c r="S4" s="18">
        <v>6.7869999999999999</v>
      </c>
      <c r="T4" s="18">
        <v>15.288999999999998</v>
      </c>
      <c r="U4" s="18">
        <v>8.7750000000000004</v>
      </c>
      <c r="V4" s="18">
        <v>142.44</v>
      </c>
      <c r="W4" s="18">
        <v>144.04500000000002</v>
      </c>
      <c r="X4" s="18">
        <v>140.559</v>
      </c>
      <c r="Y4" s="18">
        <v>17.623000000000001</v>
      </c>
      <c r="Z4" s="19"/>
      <c r="AA4" s="20">
        <f>SUM(B4:Z4)</f>
        <v>808.91599999999994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89.44</v>
      </c>
      <c r="C7" s="28">
        <v>73.33</v>
      </c>
      <c r="D7" s="28">
        <v>66.34</v>
      </c>
      <c r="E7" s="28">
        <v>68</v>
      </c>
      <c r="F7" s="28">
        <v>69.849999999999994</v>
      </c>
      <c r="G7" s="28">
        <v>63.78</v>
      </c>
      <c r="H7" s="28">
        <v>63</v>
      </c>
      <c r="I7" s="28">
        <v>64.22</v>
      </c>
      <c r="J7" s="28">
        <v>67.22</v>
      </c>
      <c r="K7" s="28">
        <v>67.22</v>
      </c>
      <c r="L7" s="28">
        <v>69.34</v>
      </c>
      <c r="M7" s="28">
        <v>69.34</v>
      </c>
      <c r="N7" s="28">
        <v>68.77</v>
      </c>
      <c r="O7" s="28">
        <v>68.77</v>
      </c>
      <c r="P7" s="28">
        <v>67.17</v>
      </c>
      <c r="Q7" s="28">
        <v>52</v>
      </c>
      <c r="R7" s="28">
        <v>65.77</v>
      </c>
      <c r="S7" s="28">
        <v>64.349999999999994</v>
      </c>
      <c r="T7" s="28">
        <v>36.979999999999997</v>
      </c>
      <c r="U7" s="28">
        <v>51.72</v>
      </c>
      <c r="V7" s="28">
        <v>65.77</v>
      </c>
      <c r="W7" s="28">
        <v>66.34</v>
      </c>
      <c r="X7" s="28">
        <v>64.88</v>
      </c>
      <c r="Y7" s="28">
        <v>55.8</v>
      </c>
      <c r="Z7" s="29"/>
      <c r="AA7" s="30">
        <f>IF(SUM(GR_MAINLAND_MCP_SUM_SELL)&lt;&gt;0,AVERAGEIF(GR_MAINLAND_MCP_SUM_SELL,"&lt;&gt;"""),"")</f>
        <v>64.974999999999994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133.51600000000002</v>
      </c>
      <c r="C11" s="47">
        <v>5.2009999999999996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126</v>
      </c>
      <c r="W11" s="47">
        <v>126</v>
      </c>
      <c r="X11" s="47">
        <v>126</v>
      </c>
      <c r="Y11" s="47"/>
      <c r="Z11" s="48"/>
      <c r="AA11" s="49">
        <f>SUM(B11:Z11)</f>
        <v>516.71699999999998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0.06</v>
      </c>
      <c r="C13" s="52">
        <v>3.2000000000000001E-2</v>
      </c>
      <c r="D13" s="52">
        <v>4.8000000000000001E-2</v>
      </c>
      <c r="E13" s="52">
        <v>6.1289999999999996</v>
      </c>
      <c r="F13" s="52">
        <v>3.1419999999999995</v>
      </c>
      <c r="G13" s="52"/>
      <c r="H13" s="52"/>
      <c r="I13" s="52"/>
      <c r="J13" s="52">
        <v>1.6</v>
      </c>
      <c r="K13" s="52">
        <v>2.3239999999999998</v>
      </c>
      <c r="L13" s="52">
        <v>1.032</v>
      </c>
      <c r="M13" s="52">
        <v>3.2509999999999999</v>
      </c>
      <c r="N13" s="52">
        <v>12.749000000000001</v>
      </c>
      <c r="O13" s="52">
        <v>16.192</v>
      </c>
      <c r="P13" s="52">
        <v>3.819</v>
      </c>
      <c r="Q13" s="52">
        <v>1.0880000000000001</v>
      </c>
      <c r="R13" s="52">
        <v>0.51100000000000001</v>
      </c>
      <c r="S13" s="52">
        <v>0.14699999999999999</v>
      </c>
      <c r="T13" s="52">
        <v>6.8000000000000005E-2</v>
      </c>
      <c r="U13" s="52">
        <v>1.7000000000000001E-2</v>
      </c>
      <c r="V13" s="52"/>
      <c r="W13" s="52"/>
      <c r="X13" s="52">
        <v>2.4E-2</v>
      </c>
      <c r="Y13" s="52">
        <v>0.11</v>
      </c>
      <c r="Z13" s="53"/>
      <c r="AA13" s="54">
        <f>SUM(B13:Z13)</f>
        <v>52.343000000000004</v>
      </c>
    </row>
    <row r="14" spans="1:27" ht="30" customHeight="1" thickBot="1" x14ac:dyDescent="0.25">
      <c r="A14" s="55" t="s">
        <v>10</v>
      </c>
      <c r="B14" s="56">
        <f>IF(LEN(B$2)&gt;0,SUM(B10:B13),"")</f>
        <v>133.57600000000002</v>
      </c>
      <c r="C14" s="57">
        <f t="shared" ref="C14:Z14" si="0">IF(LEN(C$2)&gt;0,SUM(C10:C13),"")</f>
        <v>5.2329999999999997</v>
      </c>
      <c r="D14" s="57">
        <f t="shared" si="0"/>
        <v>4.8000000000000001E-2</v>
      </c>
      <c r="E14" s="57">
        <f t="shared" si="0"/>
        <v>6.1289999999999996</v>
      </c>
      <c r="F14" s="57">
        <f t="shared" si="0"/>
        <v>3.1419999999999995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1.6</v>
      </c>
      <c r="K14" s="57">
        <f t="shared" si="0"/>
        <v>2.3239999999999998</v>
      </c>
      <c r="L14" s="57">
        <f t="shared" si="0"/>
        <v>1.032</v>
      </c>
      <c r="M14" s="57">
        <f t="shared" si="0"/>
        <v>3.2509999999999999</v>
      </c>
      <c r="N14" s="57">
        <f t="shared" si="0"/>
        <v>12.749000000000001</v>
      </c>
      <c r="O14" s="57">
        <f t="shared" si="0"/>
        <v>16.192</v>
      </c>
      <c r="P14" s="57">
        <f t="shared" si="0"/>
        <v>3.819</v>
      </c>
      <c r="Q14" s="57">
        <f t="shared" si="0"/>
        <v>1.0880000000000001</v>
      </c>
      <c r="R14" s="57">
        <f t="shared" si="0"/>
        <v>0.51100000000000001</v>
      </c>
      <c r="S14" s="57">
        <f t="shared" si="0"/>
        <v>0.14699999999999999</v>
      </c>
      <c r="T14" s="57">
        <f t="shared" si="0"/>
        <v>6.8000000000000005E-2</v>
      </c>
      <c r="U14" s="57">
        <f t="shared" si="0"/>
        <v>1.7000000000000001E-2</v>
      </c>
      <c r="V14" s="57">
        <f t="shared" si="0"/>
        <v>126</v>
      </c>
      <c r="W14" s="57">
        <f t="shared" si="0"/>
        <v>126</v>
      </c>
      <c r="X14" s="57">
        <f t="shared" si="0"/>
        <v>126.024</v>
      </c>
      <c r="Y14" s="57">
        <f t="shared" si="0"/>
        <v>0.11</v>
      </c>
      <c r="Z14" s="58" t="str">
        <f t="shared" si="0"/>
        <v/>
      </c>
      <c r="AA14" s="59">
        <f>SUM(AA9:AA13)</f>
        <v>569.05999999999995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>
        <v>1.5109999999999999</v>
      </c>
      <c r="H18" s="72">
        <v>4.7140000000000004</v>
      </c>
      <c r="I18" s="72">
        <v>2.1139999999999999</v>
      </c>
      <c r="J18" s="72">
        <v>2.93</v>
      </c>
      <c r="K18" s="72">
        <v>1.2869999999999999</v>
      </c>
      <c r="L18" s="72">
        <v>2.4809999999999999</v>
      </c>
      <c r="M18" s="72">
        <v>2.4649999999999999</v>
      </c>
      <c r="N18" s="72">
        <v>2.7229999999999999</v>
      </c>
      <c r="O18" s="72">
        <v>4.0010000000000003</v>
      </c>
      <c r="P18" s="72">
        <v>0.75700000000000001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24.983000000000004</v>
      </c>
    </row>
    <row r="19" spans="1:27" ht="24.95" customHeight="1" x14ac:dyDescent="0.2">
      <c r="A19" s="70" t="s">
        <v>14</v>
      </c>
      <c r="B19" s="75">
        <v>1.5049999999999999</v>
      </c>
      <c r="C19" s="76">
        <v>1.7800000000000002</v>
      </c>
      <c r="D19" s="76">
        <v>2.3660000000000001</v>
      </c>
      <c r="E19" s="76">
        <v>2.2719999999999998</v>
      </c>
      <c r="F19" s="76">
        <v>2.7089999999999996</v>
      </c>
      <c r="G19" s="76">
        <v>4.375</v>
      </c>
      <c r="H19" s="76">
        <v>4.1319999999999997</v>
      </c>
      <c r="I19" s="76">
        <v>1.474</v>
      </c>
      <c r="J19" s="76">
        <v>0.72499999999999998</v>
      </c>
      <c r="K19" s="76"/>
      <c r="L19" s="76"/>
      <c r="M19" s="76"/>
      <c r="N19" s="76">
        <v>1.492</v>
      </c>
      <c r="O19" s="76">
        <v>19.858000000000001</v>
      </c>
      <c r="P19" s="76">
        <v>19.260000000000002</v>
      </c>
      <c r="Q19" s="76">
        <v>4.7859999999999996</v>
      </c>
      <c r="R19" s="76">
        <v>4.0890000000000004</v>
      </c>
      <c r="S19" s="76">
        <v>6.64</v>
      </c>
      <c r="T19" s="76">
        <v>15.221</v>
      </c>
      <c r="U19" s="76">
        <v>8.7579999999999991</v>
      </c>
      <c r="V19" s="76">
        <v>16.440000000000001</v>
      </c>
      <c r="W19" s="76">
        <v>18.045000000000002</v>
      </c>
      <c r="X19" s="76">
        <v>14.535</v>
      </c>
      <c r="Y19" s="76">
        <v>17.513000000000002</v>
      </c>
      <c r="Z19" s="73"/>
      <c r="AA19" s="74">
        <f>SUM(B19:Z19)</f>
        <v>167.97500000000002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>
        <v>46.898000000000003</v>
      </c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46.898000000000003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1.5049999999999999</v>
      </c>
      <c r="C22" s="83">
        <f t="shared" ref="C22:Z22" si="1">IF(LEN(C$2)&gt;0,SUM(C17:C21),"")</f>
        <v>1.7800000000000002</v>
      </c>
      <c r="D22" s="83">
        <f t="shared" si="1"/>
        <v>2.3660000000000001</v>
      </c>
      <c r="E22" s="83">
        <f t="shared" si="1"/>
        <v>2.2719999999999998</v>
      </c>
      <c r="F22" s="83">
        <f t="shared" si="1"/>
        <v>2.7089999999999996</v>
      </c>
      <c r="G22" s="83">
        <f t="shared" si="1"/>
        <v>5.8860000000000001</v>
      </c>
      <c r="H22" s="83">
        <f t="shared" si="1"/>
        <v>8.8460000000000001</v>
      </c>
      <c r="I22" s="83">
        <f t="shared" si="1"/>
        <v>3.5880000000000001</v>
      </c>
      <c r="J22" s="83">
        <f t="shared" si="1"/>
        <v>3.6550000000000002</v>
      </c>
      <c r="K22" s="83">
        <f t="shared" si="1"/>
        <v>1.2869999999999999</v>
      </c>
      <c r="L22" s="83">
        <f t="shared" si="1"/>
        <v>2.4809999999999999</v>
      </c>
      <c r="M22" s="83">
        <f t="shared" si="1"/>
        <v>2.4649999999999999</v>
      </c>
      <c r="N22" s="83">
        <f t="shared" si="1"/>
        <v>4.2149999999999999</v>
      </c>
      <c r="O22" s="83">
        <f t="shared" si="1"/>
        <v>23.859000000000002</v>
      </c>
      <c r="P22" s="83">
        <f t="shared" si="1"/>
        <v>20.017000000000003</v>
      </c>
      <c r="Q22" s="83">
        <f t="shared" si="1"/>
        <v>51.684000000000005</v>
      </c>
      <c r="R22" s="83">
        <f t="shared" si="1"/>
        <v>4.0890000000000004</v>
      </c>
      <c r="S22" s="83">
        <f t="shared" si="1"/>
        <v>6.64</v>
      </c>
      <c r="T22" s="83">
        <f t="shared" si="1"/>
        <v>15.221</v>
      </c>
      <c r="U22" s="83">
        <f t="shared" si="1"/>
        <v>8.7579999999999991</v>
      </c>
      <c r="V22" s="83">
        <f t="shared" si="1"/>
        <v>16.440000000000001</v>
      </c>
      <c r="W22" s="83">
        <f t="shared" si="1"/>
        <v>18.045000000000002</v>
      </c>
      <c r="X22" s="83">
        <f t="shared" si="1"/>
        <v>14.535</v>
      </c>
      <c r="Y22" s="83">
        <f t="shared" si="1"/>
        <v>17.513000000000002</v>
      </c>
      <c r="Z22" s="84" t="str">
        <f t="shared" si="1"/>
        <v/>
      </c>
      <c r="AA22" s="85">
        <f>SUM(AA17:AA21)</f>
        <v>239.85600000000002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135.08099999999999</v>
      </c>
      <c r="C26" s="72">
        <v>7.0129999999999999</v>
      </c>
      <c r="D26" s="72">
        <v>2.4140000000000001</v>
      </c>
      <c r="E26" s="72">
        <v>8.4009999999999998</v>
      </c>
      <c r="F26" s="72">
        <v>5.851</v>
      </c>
      <c r="G26" s="72">
        <v>5.8860000000000001</v>
      </c>
      <c r="H26" s="72">
        <v>8.8460000000000001</v>
      </c>
      <c r="I26" s="72">
        <v>3.5880000000000001</v>
      </c>
      <c r="J26" s="72">
        <v>5.2549999999999999</v>
      </c>
      <c r="K26" s="72">
        <v>3.6110000000000002</v>
      </c>
      <c r="L26" s="72">
        <v>3.5129999999999999</v>
      </c>
      <c r="M26" s="72">
        <v>5.7160000000000002</v>
      </c>
      <c r="N26" s="72">
        <v>16.963999999999999</v>
      </c>
      <c r="O26" s="72">
        <v>40.051000000000002</v>
      </c>
      <c r="P26" s="72">
        <v>23.835999999999999</v>
      </c>
      <c r="Q26" s="72">
        <v>52.771999999999998</v>
      </c>
      <c r="R26" s="72">
        <v>4.5999999999999996</v>
      </c>
      <c r="S26" s="72">
        <v>6.7869999999999999</v>
      </c>
      <c r="T26" s="72">
        <v>15.289</v>
      </c>
      <c r="U26" s="72">
        <v>8.7750000000000004</v>
      </c>
      <c r="V26" s="72">
        <v>142.44</v>
      </c>
      <c r="W26" s="72">
        <v>144.04499999999999</v>
      </c>
      <c r="X26" s="72">
        <v>140.559</v>
      </c>
      <c r="Y26" s="72">
        <v>17.623000000000001</v>
      </c>
      <c r="Z26" s="73"/>
      <c r="AA26" s="74">
        <f>SUM(B26:Z26)</f>
        <v>808.91599999999994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135.08099999999999</v>
      </c>
      <c r="C28" s="57">
        <f t="shared" ref="C28:Z28" si="2">IF(LEN(C$2)&gt;0,SUM(C25:C27),"")</f>
        <v>7.0129999999999999</v>
      </c>
      <c r="D28" s="57">
        <f t="shared" si="2"/>
        <v>2.4140000000000001</v>
      </c>
      <c r="E28" s="57">
        <f t="shared" si="2"/>
        <v>8.4009999999999998</v>
      </c>
      <c r="F28" s="57">
        <f t="shared" si="2"/>
        <v>5.851</v>
      </c>
      <c r="G28" s="57">
        <f t="shared" si="2"/>
        <v>5.8860000000000001</v>
      </c>
      <c r="H28" s="57">
        <f t="shared" si="2"/>
        <v>8.8460000000000001</v>
      </c>
      <c r="I28" s="57">
        <f t="shared" si="2"/>
        <v>3.5880000000000001</v>
      </c>
      <c r="J28" s="57">
        <f t="shared" si="2"/>
        <v>5.2549999999999999</v>
      </c>
      <c r="K28" s="57">
        <f t="shared" si="2"/>
        <v>3.6110000000000002</v>
      </c>
      <c r="L28" s="57">
        <f t="shared" si="2"/>
        <v>3.5129999999999999</v>
      </c>
      <c r="M28" s="57">
        <f t="shared" si="2"/>
        <v>5.7160000000000002</v>
      </c>
      <c r="N28" s="57">
        <f t="shared" si="2"/>
        <v>16.963999999999999</v>
      </c>
      <c r="O28" s="57">
        <f t="shared" si="2"/>
        <v>40.051000000000002</v>
      </c>
      <c r="P28" s="57">
        <f t="shared" si="2"/>
        <v>23.835999999999999</v>
      </c>
      <c r="Q28" s="57">
        <f t="shared" si="2"/>
        <v>52.771999999999998</v>
      </c>
      <c r="R28" s="57">
        <f t="shared" si="2"/>
        <v>4.5999999999999996</v>
      </c>
      <c r="S28" s="57">
        <f t="shared" si="2"/>
        <v>6.7869999999999999</v>
      </c>
      <c r="T28" s="57">
        <f t="shared" si="2"/>
        <v>15.289</v>
      </c>
      <c r="U28" s="57">
        <f t="shared" si="2"/>
        <v>8.7750000000000004</v>
      </c>
      <c r="V28" s="57">
        <f t="shared" si="2"/>
        <v>142.44</v>
      </c>
      <c r="W28" s="57">
        <f t="shared" si="2"/>
        <v>144.04499999999999</v>
      </c>
      <c r="X28" s="57">
        <f t="shared" si="2"/>
        <v>140.559</v>
      </c>
      <c r="Y28" s="57">
        <f t="shared" si="2"/>
        <v>17.623000000000001</v>
      </c>
      <c r="Z28" s="58" t="str">
        <f t="shared" si="2"/>
        <v/>
      </c>
      <c r="AA28" s="59">
        <f>SUM(AA25:AA27)</f>
        <v>808.91599999999994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135.08100000000002</v>
      </c>
      <c r="C47" s="83">
        <f t="shared" ref="C47:Z47" si="8">IF(LEN(C$2)&gt;0,C14+C22+C36,"")</f>
        <v>7.0129999999999999</v>
      </c>
      <c r="D47" s="83">
        <f t="shared" si="8"/>
        <v>2.4140000000000001</v>
      </c>
      <c r="E47" s="83">
        <f t="shared" si="8"/>
        <v>8.4009999999999998</v>
      </c>
      <c r="F47" s="83">
        <f t="shared" si="8"/>
        <v>5.8509999999999991</v>
      </c>
      <c r="G47" s="83">
        <f t="shared" si="8"/>
        <v>5.8860000000000001</v>
      </c>
      <c r="H47" s="83">
        <f t="shared" si="8"/>
        <v>8.8460000000000001</v>
      </c>
      <c r="I47" s="83">
        <f t="shared" si="8"/>
        <v>3.5880000000000001</v>
      </c>
      <c r="J47" s="83">
        <f t="shared" si="8"/>
        <v>5.2550000000000008</v>
      </c>
      <c r="K47" s="83">
        <f t="shared" si="8"/>
        <v>3.6109999999999998</v>
      </c>
      <c r="L47" s="83">
        <f t="shared" si="8"/>
        <v>3.5129999999999999</v>
      </c>
      <c r="M47" s="83">
        <f t="shared" si="8"/>
        <v>5.7159999999999993</v>
      </c>
      <c r="N47" s="83">
        <f t="shared" si="8"/>
        <v>16.963999999999999</v>
      </c>
      <c r="O47" s="83">
        <f t="shared" si="8"/>
        <v>40.051000000000002</v>
      </c>
      <c r="P47" s="83">
        <f t="shared" si="8"/>
        <v>23.836000000000002</v>
      </c>
      <c r="Q47" s="83">
        <f t="shared" si="8"/>
        <v>52.772000000000006</v>
      </c>
      <c r="R47" s="83">
        <f t="shared" si="8"/>
        <v>4.6000000000000005</v>
      </c>
      <c r="S47" s="83">
        <f t="shared" si="8"/>
        <v>6.7869999999999999</v>
      </c>
      <c r="T47" s="83">
        <f t="shared" si="8"/>
        <v>15.289</v>
      </c>
      <c r="U47" s="83">
        <f t="shared" si="8"/>
        <v>8.7749999999999986</v>
      </c>
      <c r="V47" s="83">
        <f t="shared" si="8"/>
        <v>142.44</v>
      </c>
      <c r="W47" s="83">
        <f t="shared" si="8"/>
        <v>144.04500000000002</v>
      </c>
      <c r="X47" s="83">
        <f t="shared" si="8"/>
        <v>140.559</v>
      </c>
      <c r="Y47" s="83">
        <f t="shared" si="8"/>
        <v>17.623000000000001</v>
      </c>
      <c r="Z47" s="84" t="str">
        <f t="shared" si="8"/>
        <v/>
      </c>
      <c r="AA47" s="100">
        <f>SUM(B47:Z47)</f>
        <v>808.91599999999994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135.08099999999999</v>
      </c>
      <c r="C4" s="18">
        <v>7.0129999999999999</v>
      </c>
      <c r="D4" s="18">
        <v>2.4139999999999997</v>
      </c>
      <c r="E4" s="18">
        <v>8.4009999999999998</v>
      </c>
      <c r="F4" s="18">
        <v>5.851</v>
      </c>
      <c r="G4" s="18">
        <v>5.8859999999999992</v>
      </c>
      <c r="H4" s="18">
        <v>8.8460000000000001</v>
      </c>
      <c r="I4" s="18">
        <v>3.5880000000000001</v>
      </c>
      <c r="J4" s="18">
        <v>5.2549999999999999</v>
      </c>
      <c r="K4" s="18">
        <v>3.6110000000000002</v>
      </c>
      <c r="L4" s="18">
        <v>3.5129999999999999</v>
      </c>
      <c r="M4" s="18">
        <v>5.7159999999999993</v>
      </c>
      <c r="N4" s="18">
        <v>16.964000000000002</v>
      </c>
      <c r="O4" s="18">
        <v>40.051000000000002</v>
      </c>
      <c r="P4" s="18">
        <v>23.835999999999999</v>
      </c>
      <c r="Q4" s="18">
        <v>52.772000000000006</v>
      </c>
      <c r="R4" s="18">
        <v>4.5999999999999996</v>
      </c>
      <c r="S4" s="18">
        <v>6.7869999999999999</v>
      </c>
      <c r="T4" s="18">
        <v>15.288999999999998</v>
      </c>
      <c r="U4" s="18">
        <v>8.7750000000000004</v>
      </c>
      <c r="V4" s="18">
        <v>142.44</v>
      </c>
      <c r="W4" s="18">
        <v>144.04499999999999</v>
      </c>
      <c r="X4" s="18">
        <v>140.559</v>
      </c>
      <c r="Y4" s="18">
        <v>17.623000000000001</v>
      </c>
      <c r="Z4" s="19"/>
      <c r="AA4" s="20">
        <f>SUM(B4:Z4)</f>
        <v>808.91599999999994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89.44</v>
      </c>
      <c r="C7" s="28">
        <v>73.33</v>
      </c>
      <c r="D7" s="28">
        <v>66.34</v>
      </c>
      <c r="E7" s="28">
        <v>68</v>
      </c>
      <c r="F7" s="28">
        <v>69.849999999999994</v>
      </c>
      <c r="G7" s="28">
        <v>63.78</v>
      </c>
      <c r="H7" s="28">
        <v>63</v>
      </c>
      <c r="I7" s="28">
        <v>64.22</v>
      </c>
      <c r="J7" s="28">
        <v>67.22</v>
      </c>
      <c r="K7" s="28">
        <v>67.22</v>
      </c>
      <c r="L7" s="28">
        <v>69.34</v>
      </c>
      <c r="M7" s="28">
        <v>69.34</v>
      </c>
      <c r="N7" s="28">
        <v>68.77</v>
      </c>
      <c r="O7" s="28">
        <v>68.77</v>
      </c>
      <c r="P7" s="28">
        <v>67.17</v>
      </c>
      <c r="Q7" s="28">
        <v>52</v>
      </c>
      <c r="R7" s="28">
        <v>65.77</v>
      </c>
      <c r="S7" s="28">
        <v>64.349999999999994</v>
      </c>
      <c r="T7" s="28">
        <v>36.979999999999997</v>
      </c>
      <c r="U7" s="28">
        <v>51.72</v>
      </c>
      <c r="V7" s="28">
        <v>65.77</v>
      </c>
      <c r="W7" s="28">
        <v>66.34</v>
      </c>
      <c r="X7" s="28">
        <v>64.88</v>
      </c>
      <c r="Y7" s="28">
        <v>55.8</v>
      </c>
      <c r="Z7" s="29"/>
      <c r="AA7" s="30">
        <v>64.974999999999994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115.521</v>
      </c>
      <c r="C11" s="47">
        <v>5.2009999999999996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46.898000000000003</v>
      </c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167.62</v>
      </c>
    </row>
    <row r="12" spans="1:27" ht="24.95" customHeight="1" x14ac:dyDescent="0.2">
      <c r="A12" s="45" t="s">
        <v>8</v>
      </c>
      <c r="B12" s="46">
        <v>5.516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>
        <v>126</v>
      </c>
      <c r="W12" s="47">
        <v>126</v>
      </c>
      <c r="X12" s="47">
        <v>126</v>
      </c>
      <c r="Y12" s="47"/>
      <c r="Z12" s="48"/>
      <c r="AA12" s="49">
        <f>SUM(B12:Z12)</f>
        <v>383.51599999999996</v>
      </c>
    </row>
    <row r="13" spans="1:27" ht="24.95" customHeight="1" x14ac:dyDescent="0.2">
      <c r="A13" s="50" t="s">
        <v>9</v>
      </c>
      <c r="B13" s="51">
        <v>14.044</v>
      </c>
      <c r="C13" s="52">
        <v>1.8120000000000001</v>
      </c>
      <c r="D13" s="52">
        <v>2.4139999999999997</v>
      </c>
      <c r="E13" s="52">
        <v>0.93300000000000005</v>
      </c>
      <c r="F13" s="52"/>
      <c r="G13" s="52">
        <v>5.8859999999999992</v>
      </c>
      <c r="H13" s="52">
        <v>8.8460000000000001</v>
      </c>
      <c r="I13" s="52">
        <v>3.5880000000000001</v>
      </c>
      <c r="J13" s="52">
        <v>5.2549999999999999</v>
      </c>
      <c r="K13" s="52">
        <v>1.7360000000000002</v>
      </c>
      <c r="L13" s="52">
        <v>2.4820000000000002</v>
      </c>
      <c r="M13" s="52">
        <v>4.6529999999999996</v>
      </c>
      <c r="N13" s="52">
        <v>16.347000000000001</v>
      </c>
      <c r="O13" s="52">
        <v>40.051000000000002</v>
      </c>
      <c r="P13" s="52">
        <v>23.835999999999999</v>
      </c>
      <c r="Q13" s="52">
        <v>5.8740000000000006</v>
      </c>
      <c r="R13" s="52">
        <v>4.5999999999999996</v>
      </c>
      <c r="S13" s="52">
        <v>6.7869999999999999</v>
      </c>
      <c r="T13" s="52">
        <v>15.288999999999998</v>
      </c>
      <c r="U13" s="52">
        <v>8.7750000000000004</v>
      </c>
      <c r="V13" s="52">
        <v>16.440000000000001</v>
      </c>
      <c r="W13" s="52">
        <v>18.044999999999998</v>
      </c>
      <c r="X13" s="52">
        <v>14.558999999999999</v>
      </c>
      <c r="Y13" s="52">
        <v>17.623000000000001</v>
      </c>
      <c r="Z13" s="53"/>
      <c r="AA13" s="54">
        <f>SUM(B13:Z13)</f>
        <v>239.87499999999997</v>
      </c>
    </row>
    <row r="14" spans="1:27" ht="30" customHeight="1" thickBot="1" x14ac:dyDescent="0.25">
      <c r="A14" s="55" t="s">
        <v>10</v>
      </c>
      <c r="B14" s="56">
        <f>IF(LEN(B$2)&gt;0,SUM(B10:B13),"")</f>
        <v>135.08100000000002</v>
      </c>
      <c r="C14" s="57">
        <f t="shared" ref="C14:Z14" si="0">IF(LEN(C$2)&gt;0,SUM(C10:C13),"")</f>
        <v>7.0129999999999999</v>
      </c>
      <c r="D14" s="57">
        <f t="shared" si="0"/>
        <v>2.4139999999999997</v>
      </c>
      <c r="E14" s="57">
        <f t="shared" si="0"/>
        <v>0.93300000000000005</v>
      </c>
      <c r="F14" s="57">
        <f t="shared" si="0"/>
        <v>0</v>
      </c>
      <c r="G14" s="57">
        <f t="shared" si="0"/>
        <v>5.8859999999999992</v>
      </c>
      <c r="H14" s="57">
        <f t="shared" si="0"/>
        <v>8.8460000000000001</v>
      </c>
      <c r="I14" s="57">
        <f t="shared" si="0"/>
        <v>3.5880000000000001</v>
      </c>
      <c r="J14" s="57">
        <f t="shared" si="0"/>
        <v>5.2549999999999999</v>
      </c>
      <c r="K14" s="57">
        <f t="shared" si="0"/>
        <v>1.7360000000000002</v>
      </c>
      <c r="L14" s="57">
        <f t="shared" si="0"/>
        <v>2.4820000000000002</v>
      </c>
      <c r="M14" s="57">
        <f t="shared" si="0"/>
        <v>4.6529999999999996</v>
      </c>
      <c r="N14" s="57">
        <f t="shared" si="0"/>
        <v>16.347000000000001</v>
      </c>
      <c r="O14" s="57">
        <f t="shared" si="0"/>
        <v>40.051000000000002</v>
      </c>
      <c r="P14" s="57">
        <f t="shared" si="0"/>
        <v>23.835999999999999</v>
      </c>
      <c r="Q14" s="57">
        <f t="shared" si="0"/>
        <v>52.772000000000006</v>
      </c>
      <c r="R14" s="57">
        <f t="shared" si="0"/>
        <v>4.5999999999999996</v>
      </c>
      <c r="S14" s="57">
        <f t="shared" si="0"/>
        <v>6.7869999999999999</v>
      </c>
      <c r="T14" s="57">
        <f t="shared" si="0"/>
        <v>15.288999999999998</v>
      </c>
      <c r="U14" s="57">
        <f t="shared" si="0"/>
        <v>8.7750000000000004</v>
      </c>
      <c r="V14" s="57">
        <f t="shared" si="0"/>
        <v>142.44</v>
      </c>
      <c r="W14" s="57">
        <f t="shared" si="0"/>
        <v>144.04499999999999</v>
      </c>
      <c r="X14" s="57">
        <f t="shared" si="0"/>
        <v>140.559</v>
      </c>
      <c r="Y14" s="57">
        <f t="shared" si="0"/>
        <v>17.623000000000001</v>
      </c>
      <c r="Z14" s="58" t="str">
        <f t="shared" si="0"/>
        <v/>
      </c>
      <c r="AA14" s="59">
        <f>SUM(AA9:AA13)</f>
        <v>791.01099999999997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7.468</v>
      </c>
      <c r="F19" s="76">
        <v>5.851</v>
      </c>
      <c r="G19" s="76"/>
      <c r="H19" s="76"/>
      <c r="I19" s="76"/>
      <c r="J19" s="76"/>
      <c r="K19" s="76">
        <v>1.875</v>
      </c>
      <c r="L19" s="76">
        <v>1.0309999999999999</v>
      </c>
      <c r="M19" s="76">
        <v>1.0629999999999999</v>
      </c>
      <c r="N19" s="76">
        <v>0.61699999999999999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17.904999999999998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7.468</v>
      </c>
      <c r="F22" s="83">
        <f t="shared" si="1"/>
        <v>5.851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1.875</v>
      </c>
      <c r="L22" s="83">
        <f t="shared" si="1"/>
        <v>1.0309999999999999</v>
      </c>
      <c r="M22" s="83">
        <f t="shared" si="1"/>
        <v>1.0629999999999999</v>
      </c>
      <c r="N22" s="83">
        <f t="shared" si="1"/>
        <v>0.61699999999999999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17.904999999999998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135.08099999999999</v>
      </c>
      <c r="C26" s="72">
        <v>7.0129999999999999</v>
      </c>
      <c r="D26" s="72">
        <v>2.4140000000000001</v>
      </c>
      <c r="E26" s="72">
        <v>8.4009999999999998</v>
      </c>
      <c r="F26" s="72">
        <v>5.851</v>
      </c>
      <c r="G26" s="72">
        <v>5.8860000000000001</v>
      </c>
      <c r="H26" s="72">
        <v>8.8460000000000001</v>
      </c>
      <c r="I26" s="72">
        <v>3.5880000000000001</v>
      </c>
      <c r="J26" s="72">
        <v>5.2549999999999999</v>
      </c>
      <c r="K26" s="72">
        <v>3.6110000000000002</v>
      </c>
      <c r="L26" s="72">
        <v>3.5129999999999999</v>
      </c>
      <c r="M26" s="72">
        <v>5.7160000000000002</v>
      </c>
      <c r="N26" s="72">
        <v>16.963999999999999</v>
      </c>
      <c r="O26" s="72">
        <v>40.051000000000002</v>
      </c>
      <c r="P26" s="72">
        <v>23.835999999999999</v>
      </c>
      <c r="Q26" s="72">
        <v>52.771999999999998</v>
      </c>
      <c r="R26" s="72">
        <v>4.5999999999999996</v>
      </c>
      <c r="S26" s="72">
        <v>6.7869999999999999</v>
      </c>
      <c r="T26" s="72">
        <v>15.289</v>
      </c>
      <c r="U26" s="72">
        <v>8.7750000000000004</v>
      </c>
      <c r="V26" s="72">
        <v>142.44</v>
      </c>
      <c r="W26" s="72">
        <v>144.04499999999999</v>
      </c>
      <c r="X26" s="72">
        <v>140.559</v>
      </c>
      <c r="Y26" s="72">
        <v>17.623000000000001</v>
      </c>
      <c r="Z26" s="73"/>
      <c r="AA26" s="74">
        <f>SUM(B26:Z26)</f>
        <v>808.91599999999994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135.08099999999999</v>
      </c>
      <c r="C28" s="57">
        <f t="shared" si="2"/>
        <v>7.0129999999999999</v>
      </c>
      <c r="D28" s="57">
        <f t="shared" si="2"/>
        <v>2.4140000000000001</v>
      </c>
      <c r="E28" s="57">
        <f t="shared" si="2"/>
        <v>8.4009999999999998</v>
      </c>
      <c r="F28" s="57">
        <f t="shared" si="2"/>
        <v>5.851</v>
      </c>
      <c r="G28" s="57">
        <f t="shared" si="2"/>
        <v>5.8860000000000001</v>
      </c>
      <c r="H28" s="57">
        <f t="shared" si="2"/>
        <v>8.8460000000000001</v>
      </c>
      <c r="I28" s="57">
        <f t="shared" si="2"/>
        <v>3.5880000000000001</v>
      </c>
      <c r="J28" s="57">
        <f t="shared" si="2"/>
        <v>5.2549999999999999</v>
      </c>
      <c r="K28" s="57">
        <f t="shared" si="2"/>
        <v>3.6110000000000002</v>
      </c>
      <c r="L28" s="57">
        <f t="shared" si="2"/>
        <v>3.5129999999999999</v>
      </c>
      <c r="M28" s="57">
        <f t="shared" si="2"/>
        <v>5.7160000000000002</v>
      </c>
      <c r="N28" s="57">
        <f t="shared" si="2"/>
        <v>16.963999999999999</v>
      </c>
      <c r="O28" s="57">
        <f t="shared" si="2"/>
        <v>40.051000000000002</v>
      </c>
      <c r="P28" s="57">
        <f t="shared" si="2"/>
        <v>23.835999999999999</v>
      </c>
      <c r="Q28" s="57">
        <f t="shared" si="2"/>
        <v>52.771999999999998</v>
      </c>
      <c r="R28" s="57">
        <f t="shared" si="2"/>
        <v>4.5999999999999996</v>
      </c>
      <c r="S28" s="57">
        <f t="shared" si="2"/>
        <v>6.7869999999999999</v>
      </c>
      <c r="T28" s="57">
        <f t="shared" si="2"/>
        <v>15.289</v>
      </c>
      <c r="U28" s="57">
        <f t="shared" si="2"/>
        <v>8.7750000000000004</v>
      </c>
      <c r="V28" s="57">
        <f t="shared" si="2"/>
        <v>142.44</v>
      </c>
      <c r="W28" s="57">
        <f t="shared" si="2"/>
        <v>144.04499999999999</v>
      </c>
      <c r="X28" s="57">
        <f t="shared" si="2"/>
        <v>140.559</v>
      </c>
      <c r="Y28" s="57">
        <f t="shared" si="2"/>
        <v>17.623000000000001</v>
      </c>
      <c r="Z28" s="58">
        <f t="shared" si="2"/>
        <v>0</v>
      </c>
      <c r="AA28" s="59">
        <f t="shared" si="2"/>
        <v>808.91599999999994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135.08100000000002</v>
      </c>
      <c r="C47" s="83">
        <f t="shared" ref="C47:Z47" si="8">SUM(C10:C13)+C22+C36</f>
        <v>7.0129999999999999</v>
      </c>
      <c r="D47" s="83">
        <f t="shared" si="8"/>
        <v>2.4139999999999997</v>
      </c>
      <c r="E47" s="83">
        <f t="shared" si="8"/>
        <v>8.4009999999999998</v>
      </c>
      <c r="F47" s="83">
        <f t="shared" si="8"/>
        <v>5.851</v>
      </c>
      <c r="G47" s="83">
        <f t="shared" si="8"/>
        <v>5.8859999999999992</v>
      </c>
      <c r="H47" s="83">
        <f t="shared" si="8"/>
        <v>8.8460000000000001</v>
      </c>
      <c r="I47" s="83">
        <f t="shared" si="8"/>
        <v>3.5880000000000001</v>
      </c>
      <c r="J47" s="83">
        <f t="shared" si="8"/>
        <v>5.2549999999999999</v>
      </c>
      <c r="K47" s="83">
        <f t="shared" si="8"/>
        <v>3.6110000000000002</v>
      </c>
      <c r="L47" s="83">
        <f t="shared" si="8"/>
        <v>3.5129999999999999</v>
      </c>
      <c r="M47" s="83">
        <f t="shared" si="8"/>
        <v>5.7159999999999993</v>
      </c>
      <c r="N47" s="83">
        <f t="shared" si="8"/>
        <v>16.964000000000002</v>
      </c>
      <c r="O47" s="83">
        <f t="shared" si="8"/>
        <v>40.051000000000002</v>
      </c>
      <c r="P47" s="83">
        <f t="shared" si="8"/>
        <v>23.835999999999999</v>
      </c>
      <c r="Q47" s="83">
        <f t="shared" si="8"/>
        <v>52.772000000000006</v>
      </c>
      <c r="R47" s="83">
        <f t="shared" si="8"/>
        <v>4.5999999999999996</v>
      </c>
      <c r="S47" s="83">
        <f t="shared" si="8"/>
        <v>6.7869999999999999</v>
      </c>
      <c r="T47" s="83">
        <f t="shared" si="8"/>
        <v>15.288999999999998</v>
      </c>
      <c r="U47" s="83">
        <f t="shared" si="8"/>
        <v>8.7750000000000004</v>
      </c>
      <c r="V47" s="83">
        <f t="shared" si="8"/>
        <v>142.44</v>
      </c>
      <c r="W47" s="83">
        <f t="shared" si="8"/>
        <v>144.04499999999999</v>
      </c>
      <c r="X47" s="83">
        <f t="shared" si="8"/>
        <v>140.559</v>
      </c>
      <c r="Y47" s="83">
        <f t="shared" si="8"/>
        <v>17.623000000000001</v>
      </c>
      <c r="Z47" s="84">
        <f t="shared" si="8"/>
        <v>0</v>
      </c>
      <c r="AA47" s="100">
        <f>SUM(B47:Z47)</f>
        <v>808.91599999999994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2021-06-12T12:49:43Z</dcterms:created>
  <dcterms:modified xsi:type="dcterms:W3CDTF">2021-06-12T12:49:43Z</dcterms:modified>
</cp:coreProperties>
</file>