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<sst xmlns="http://schemas.openxmlformats.org/spreadsheetml/2006/main" count="110" uniqueCount="49">
  <si>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11/06/2021 15:49:51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</si>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</sst>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349.13</c:v>
                </c:pt>
                <c:pt idx="7">
                  <c:v>75</c:v>
                </c:pt>
                <c:pt idx="8">
                  <c:v>110</c:v>
                </c:pt>
                <c:pt idx="9">
                  <c:v>190</c:v>
                </c:pt>
                <c:pt idx="10">
                  <c:v>227</c:v>
                </c:pt>
                <c:pt idx="11">
                  <c:v>227</c:v>
                </c:pt>
                <c:pt idx="12">
                  <c:v>230</c:v>
                </c:pt>
                <c:pt idx="13">
                  <c:v>214</c:v>
                </c:pt>
                <c:pt idx="14">
                  <c:v>214</c:v>
                </c:pt>
                <c:pt idx="15">
                  <c:v>214</c:v>
                </c:pt>
                <c:pt idx="16">
                  <c:v>214</c:v>
                </c:pt>
                <c:pt idx="17">
                  <c:v>214</c:v>
                </c:pt>
                <c:pt idx="18">
                  <c:v>214</c:v>
                </c:pt>
                <c:pt idx="19">
                  <c:v>139</c:v>
                </c:pt>
                <c:pt idx="20">
                  <c:v>152.227</c:v>
                </c:pt>
                <c:pt idx="21">
                  <c:v>137.84899999999999</c:v>
                </c:pt>
                <c:pt idx="22">
                  <c:v>124.774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14.965</c:v>
                </c:pt>
                <c:pt idx="1">
                  <c:v>6.4810000000000008</c:v>
                </c:pt>
                <c:pt idx="2">
                  <c:v>5.7020000000000008</c:v>
                </c:pt>
                <c:pt idx="3">
                  <c:v>6.2130000000000001</c:v>
                </c:pt>
                <c:pt idx="4">
                  <c:v>7.2489999999999997</c:v>
                </c:pt>
                <c:pt idx="5">
                  <c:v>10.347000000000001</c:v>
                </c:pt>
                <c:pt idx="6">
                  <c:v>12.442</c:v>
                </c:pt>
                <c:pt idx="7">
                  <c:v>12.780999999999999</c:v>
                </c:pt>
                <c:pt idx="8">
                  <c:v>11.266</c:v>
                </c:pt>
                <c:pt idx="9">
                  <c:v>11.886999999999999</c:v>
                </c:pt>
                <c:pt idx="10">
                  <c:v>13.976999999999999</c:v>
                </c:pt>
                <c:pt idx="11">
                  <c:v>14.62</c:v>
                </c:pt>
                <c:pt idx="12">
                  <c:v>13.66</c:v>
                </c:pt>
                <c:pt idx="13">
                  <c:v>9.5980000000000008</c:v>
                </c:pt>
                <c:pt idx="14">
                  <c:v>11.464000000000002</c:v>
                </c:pt>
                <c:pt idx="15">
                  <c:v>10.204000000000001</c:v>
                </c:pt>
                <c:pt idx="16">
                  <c:v>8.4759999999999991</c:v>
                </c:pt>
                <c:pt idx="17">
                  <c:v>9.0839999999999996</c:v>
                </c:pt>
                <c:pt idx="18">
                  <c:v>6.1790000000000003</c:v>
                </c:pt>
                <c:pt idx="19">
                  <c:v>5.4629999999999992</c:v>
                </c:pt>
                <c:pt idx="20">
                  <c:v>0.95299999999999996</c:v>
                </c:pt>
                <c:pt idx="21">
                  <c:v>0.76600000000000001</c:v>
                </c:pt>
                <c:pt idx="22">
                  <c:v>0.223</c:v>
                </c:pt>
                <c:pt idx="23">
                  <c:v>5.6710000000000003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400200"/>
        <c:axId val="47400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365.27500000000003</c:v>
                </c:pt>
                <c:pt idx="1">
                  <c:v>7.7809999999999988</c:v>
                </c:pt>
                <c:pt idx="2">
                  <c:v>6.8220000000000001</c:v>
                </c:pt>
                <c:pt idx="3">
                  <c:v>7.4830000000000005</c:v>
                </c:pt>
                <c:pt idx="4">
                  <c:v>7.492</c:v>
                </c:pt>
                <c:pt idx="5">
                  <c:v>11.616999999999999</c:v>
                </c:pt>
                <c:pt idx="6">
                  <c:v>14.421999999999999</c:v>
                </c:pt>
                <c:pt idx="7">
                  <c:v>87.780999999999992</c:v>
                </c:pt>
                <c:pt idx="8">
                  <c:v>122.95400000000001</c:v>
                </c:pt>
                <c:pt idx="9">
                  <c:v>201.887</c:v>
                </c:pt>
                <c:pt idx="10">
                  <c:v>240.977</c:v>
                </c:pt>
                <c:pt idx="11">
                  <c:v>241.62</c:v>
                </c:pt>
                <c:pt idx="12">
                  <c:v>245.08699999999999</c:v>
                </c:pt>
                <c:pt idx="13">
                  <c:v>225.68799999999999</c:v>
                </c:pt>
                <c:pt idx="14">
                  <c:v>227.32399999999998</c:v>
                </c:pt>
                <c:pt idx="15">
                  <c:v>224.38200000000001</c:v>
                </c:pt>
                <c:pt idx="16">
                  <c:v>222.476</c:v>
                </c:pt>
                <c:pt idx="17">
                  <c:v>225.15400000000002</c:v>
                </c:pt>
                <c:pt idx="18">
                  <c:v>221.31899999999999</c:v>
                </c:pt>
                <c:pt idx="19">
                  <c:v>144.46299999999999</c:v>
                </c:pt>
                <c:pt idx="20">
                  <c:v>153.18</c:v>
                </c:pt>
                <c:pt idx="21">
                  <c:v>138.61499999999998</c:v>
                </c:pt>
                <c:pt idx="22">
                  <c:v>124.997</c:v>
                </c:pt>
                <c:pt idx="23">
                  <c:v>120.241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00200"/>
        <c:axId val="47400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107.71</c:v>
                </c:pt>
                <c:pt idx="1">
                  <c:v>81.430000000000007</c:v>
                </c:pt>
                <c:pt idx="2">
                  <c:v>74.430000000000007</c:v>
                </c:pt>
                <c:pt idx="3">
                  <c:v>73.86</c:v>
                </c:pt>
                <c:pt idx="4">
                  <c:v>73.86</c:v>
                </c:pt>
                <c:pt idx="5">
                  <c:v>73.86</c:v>
                </c:pt>
                <c:pt idx="6">
                  <c:v>72.31</c:v>
                </c:pt>
                <c:pt idx="7">
                  <c:v>69.31</c:v>
                </c:pt>
                <c:pt idx="8">
                  <c:v>73.86</c:v>
                </c:pt>
                <c:pt idx="9">
                  <c:v>73.099999999999994</c:v>
                </c:pt>
                <c:pt idx="10">
                  <c:v>81.39</c:v>
                </c:pt>
                <c:pt idx="11">
                  <c:v>79.31</c:v>
                </c:pt>
                <c:pt idx="12">
                  <c:v>81.42</c:v>
                </c:pt>
                <c:pt idx="13">
                  <c:v>75.86</c:v>
                </c:pt>
                <c:pt idx="14">
                  <c:v>77.84</c:v>
                </c:pt>
                <c:pt idx="15">
                  <c:v>75.86</c:v>
                </c:pt>
                <c:pt idx="16">
                  <c:v>78.67</c:v>
                </c:pt>
                <c:pt idx="17">
                  <c:v>87.81</c:v>
                </c:pt>
                <c:pt idx="18">
                  <c:v>81.42</c:v>
                </c:pt>
                <c:pt idx="19">
                  <c:v>83.09</c:v>
                </c:pt>
                <c:pt idx="20">
                  <c:v>88.89</c:v>
                </c:pt>
                <c:pt idx="21">
                  <c:v>88.89</c:v>
                </c:pt>
                <c:pt idx="22">
                  <c:v>88.89</c:v>
                </c:pt>
                <c:pt idx="23">
                  <c:v>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01376"/>
        <c:axId val="47400984"/>
      </c:lineChart>
      <c:catAx>
        <c:axId val="4740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00592"/>
        <c:crosses val="autoZero"/>
        <c:auto val="1"/>
        <c:lblAlgn val="ctr"/>
        <c:lblOffset val="100"/>
        <c:noMultiLvlLbl val="0"/>
      </c:catAx>
      <c:valAx>
        <c:axId val="4740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00200"/>
        <c:crosses val="autoZero"/>
        <c:crossBetween val="between"/>
      </c:valAx>
      <c:valAx>
        <c:axId val="47400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01376"/>
        <c:crosses val="max"/>
        <c:crossBetween val="between"/>
      </c:valAx>
      <c:catAx>
        <c:axId val="47401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00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3359.98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209.67100000000005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19.386000000000003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49</v>
          </cell>
        </row>
        <row r="40">
          <cell r="C40">
            <v>198.93899999999999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3298</v>
          </cell>
        </row>
        <row r="46">
          <cell r="C46">
            <v>0</v>
          </cell>
        </row>
        <row r="47">
          <cell r="C47">
            <v>43.097999999999999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107.71</v>
          </cell>
          <cell r="C7">
            <v>81.430000000000007</v>
          </cell>
          <cell r="D7">
            <v>74.430000000000007</v>
          </cell>
          <cell r="E7">
            <v>73.86</v>
          </cell>
          <cell r="F7">
            <v>73.86</v>
          </cell>
          <cell r="G7">
            <v>73.86</v>
          </cell>
          <cell r="H7">
            <v>72.31</v>
          </cell>
          <cell r="I7">
            <v>69.31</v>
          </cell>
          <cell r="J7">
            <v>73.86</v>
          </cell>
          <cell r="K7">
            <v>73.099999999999994</v>
          </cell>
          <cell r="L7">
            <v>81.39</v>
          </cell>
          <cell r="M7">
            <v>79.31</v>
          </cell>
          <cell r="N7">
            <v>81.42</v>
          </cell>
          <cell r="O7">
            <v>75.86</v>
          </cell>
          <cell r="P7">
            <v>77.84</v>
          </cell>
          <cell r="Q7">
            <v>75.86</v>
          </cell>
          <cell r="R7">
            <v>78.67</v>
          </cell>
          <cell r="S7">
            <v>87.81</v>
          </cell>
          <cell r="T7">
            <v>81.42</v>
          </cell>
          <cell r="U7">
            <v>83.09</v>
          </cell>
          <cell r="V7">
            <v>88.89</v>
          </cell>
          <cell r="W7">
            <v>88.89</v>
          </cell>
          <cell r="X7">
            <v>88.89</v>
          </cell>
          <cell r="Y7">
            <v>80</v>
          </cell>
        </row>
        <row r="24">
          <cell r="B24">
            <v>330</v>
          </cell>
          <cell r="I24">
            <v>75</v>
          </cell>
          <cell r="J24">
            <v>110</v>
          </cell>
          <cell r="K24">
            <v>190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139</v>
          </cell>
          <cell r="V24">
            <v>139</v>
          </cell>
          <cell r="W24">
            <v>119</v>
          </cell>
          <cell r="X24">
            <v>114</v>
          </cell>
          <cell r="Y24">
            <v>114</v>
          </cell>
        </row>
        <row r="26">
          <cell r="L26">
            <v>13</v>
          </cell>
          <cell r="M26">
            <v>13</v>
          </cell>
          <cell r="N26">
            <v>16</v>
          </cell>
        </row>
        <row r="31">
          <cell r="B31">
            <v>19.13</v>
          </cell>
        </row>
        <row r="36">
          <cell r="V36">
            <v>13.227</v>
          </cell>
          <cell r="W36">
            <v>18.849</v>
          </cell>
          <cell r="X36">
            <v>10.773999999999999</v>
          </cell>
        </row>
        <row r="57">
          <cell r="B57">
            <v>14.965</v>
          </cell>
          <cell r="C57">
            <v>6.4810000000000008</v>
          </cell>
          <cell r="D57">
            <v>5.7020000000000008</v>
          </cell>
          <cell r="E57">
            <v>6.2130000000000001</v>
          </cell>
          <cell r="F57">
            <v>7.2489999999999997</v>
          </cell>
          <cell r="G57">
            <v>10.347000000000001</v>
          </cell>
          <cell r="H57">
            <v>12.442</v>
          </cell>
          <cell r="I57">
            <v>12.780999999999999</v>
          </cell>
          <cell r="J57">
            <v>11.266</v>
          </cell>
          <cell r="K57">
            <v>11.886999999999999</v>
          </cell>
          <cell r="L57">
            <v>13.976999999999999</v>
          </cell>
          <cell r="M57">
            <v>14.62</v>
          </cell>
          <cell r="N57">
            <v>13.66</v>
          </cell>
          <cell r="O57">
            <v>9.5980000000000008</v>
          </cell>
          <cell r="P57">
            <v>11.464000000000002</v>
          </cell>
          <cell r="Q57">
            <v>10.204000000000001</v>
          </cell>
          <cell r="R57">
            <v>8.4759999999999991</v>
          </cell>
          <cell r="S57">
            <v>9.0839999999999996</v>
          </cell>
          <cell r="T57">
            <v>6.1790000000000003</v>
          </cell>
          <cell r="U57">
            <v>5.4629999999999992</v>
          </cell>
          <cell r="V57">
            <v>0.95299999999999996</v>
          </cell>
          <cell r="W57">
            <v>0.76600000000000001</v>
          </cell>
          <cell r="X57">
            <v>0.223</v>
          </cell>
          <cell r="Y57">
            <v>5.6710000000000003</v>
          </cell>
        </row>
        <row r="64">
          <cell r="B64">
            <v>1.18</v>
          </cell>
          <cell r="C64">
            <v>1.3</v>
          </cell>
          <cell r="D64">
            <v>1.1200000000000001</v>
          </cell>
          <cell r="E64">
            <v>1.27</v>
          </cell>
          <cell r="F64">
            <v>0.24299999999999999</v>
          </cell>
          <cell r="G64">
            <v>1.27</v>
          </cell>
          <cell r="H64">
            <v>1.98</v>
          </cell>
          <cell r="J64">
            <v>1.6879999999999999</v>
          </cell>
          <cell r="N64">
            <v>1.427</v>
          </cell>
          <cell r="O64">
            <v>2.09</v>
          </cell>
          <cell r="P64">
            <v>1.86</v>
          </cell>
          <cell r="Q64">
            <v>0.17799999999999999</v>
          </cell>
          <cell r="S64">
            <v>2.0699999999999998</v>
          </cell>
          <cell r="T64">
            <v>1.1399999999999999</v>
          </cell>
          <cell r="Y64">
            <v>0.56999999999999995</v>
          </cell>
        </row>
      </sheetData>
      <sheetData sheetId="17">
        <row r="23">
          <cell r="B23">
            <v>110</v>
          </cell>
          <cell r="I23">
            <v>75</v>
          </cell>
          <cell r="J23">
            <v>80</v>
          </cell>
          <cell r="K23">
            <v>100</v>
          </cell>
          <cell r="O23">
            <v>19</v>
          </cell>
          <cell r="P23">
            <v>104</v>
          </cell>
          <cell r="Q23">
            <v>74</v>
          </cell>
          <cell r="S23">
            <v>30</v>
          </cell>
          <cell r="T23">
            <v>60</v>
          </cell>
          <cell r="U23">
            <v>20</v>
          </cell>
          <cell r="V23">
            <v>20</v>
          </cell>
          <cell r="W23">
            <v>30</v>
          </cell>
          <cell r="Y23">
            <v>40</v>
          </cell>
        </row>
        <row r="25">
          <cell r="B25">
            <v>115.593</v>
          </cell>
          <cell r="O25">
            <v>20</v>
          </cell>
          <cell r="P25">
            <v>100</v>
          </cell>
          <cell r="Q25">
            <v>74</v>
          </cell>
          <cell r="R25">
            <v>42</v>
          </cell>
          <cell r="S25">
            <v>30</v>
          </cell>
          <cell r="T25">
            <v>63</v>
          </cell>
          <cell r="U25">
            <v>30</v>
          </cell>
          <cell r="V25">
            <v>30</v>
          </cell>
          <cell r="W25">
            <v>30</v>
          </cell>
          <cell r="Y25">
            <v>40</v>
          </cell>
        </row>
        <row r="26">
          <cell r="B26">
            <v>85</v>
          </cell>
          <cell r="S26">
            <v>21</v>
          </cell>
          <cell r="T26">
            <v>11</v>
          </cell>
          <cell r="U26">
            <v>50</v>
          </cell>
          <cell r="V26">
            <v>50</v>
          </cell>
          <cell r="W26">
            <v>51</v>
          </cell>
          <cell r="X26">
            <v>64</v>
          </cell>
        </row>
        <row r="27">
          <cell r="B27">
            <v>19.407</v>
          </cell>
          <cell r="J27">
            <v>30</v>
          </cell>
          <cell r="K27">
            <v>90</v>
          </cell>
          <cell r="L27">
            <v>227</v>
          </cell>
          <cell r="M27">
            <v>227</v>
          </cell>
          <cell r="N27">
            <v>230</v>
          </cell>
          <cell r="O27">
            <v>175</v>
          </cell>
          <cell r="P27">
            <v>10</v>
          </cell>
          <cell r="Q27">
            <v>66</v>
          </cell>
          <cell r="R27">
            <v>172</v>
          </cell>
          <cell r="S27">
            <v>133</v>
          </cell>
          <cell r="T27">
            <v>80</v>
          </cell>
          <cell r="U27">
            <v>39</v>
          </cell>
          <cell r="V27">
            <v>39</v>
          </cell>
          <cell r="W27">
            <v>8</v>
          </cell>
          <cell r="X27">
            <v>50</v>
          </cell>
          <cell r="Y27">
            <v>34</v>
          </cell>
        </row>
        <row r="57">
          <cell r="B57">
            <v>0.216</v>
          </cell>
          <cell r="C57">
            <v>0.29899999999999999</v>
          </cell>
          <cell r="D57">
            <v>0.06</v>
          </cell>
          <cell r="E57">
            <v>0.08</v>
          </cell>
          <cell r="F57">
            <v>0.06</v>
          </cell>
          <cell r="J57">
            <v>0.30299999999999999</v>
          </cell>
          <cell r="K57">
            <v>5.6000000000000001E-2</v>
          </cell>
          <cell r="L57">
            <v>1.337</v>
          </cell>
          <cell r="M57">
            <v>3.1930000000000001</v>
          </cell>
          <cell r="N57">
            <v>2.9889999999999999</v>
          </cell>
          <cell r="O57">
            <v>2.4689999999999999</v>
          </cell>
          <cell r="P57">
            <v>4.8659999999999997</v>
          </cell>
          <cell r="Q57">
            <v>1.9570000000000001</v>
          </cell>
          <cell r="S57">
            <v>1.84</v>
          </cell>
          <cell r="T57">
            <v>0.25</v>
          </cell>
          <cell r="U57">
            <v>0.16500000000000001</v>
          </cell>
          <cell r="V57">
            <v>7.9550000000000001</v>
          </cell>
          <cell r="W57">
            <v>10.54</v>
          </cell>
          <cell r="X57">
            <v>4.4630000000000001</v>
          </cell>
        </row>
        <row r="63">
          <cell r="B63">
            <v>14.5</v>
          </cell>
          <cell r="C63">
            <v>1.5</v>
          </cell>
          <cell r="D63">
            <v>1.5</v>
          </cell>
          <cell r="E63">
            <v>1.5</v>
          </cell>
          <cell r="F63">
            <v>1.5</v>
          </cell>
          <cell r="G63">
            <v>1.5</v>
          </cell>
          <cell r="H63">
            <v>1.5</v>
          </cell>
          <cell r="I63">
            <v>1.5</v>
          </cell>
          <cell r="J63">
            <v>1.5</v>
          </cell>
          <cell r="K63">
            <v>1.5</v>
          </cell>
          <cell r="L63">
            <v>1.5</v>
          </cell>
          <cell r="M63">
            <v>1.5</v>
          </cell>
          <cell r="N63">
            <v>1.5</v>
          </cell>
          <cell r="O63">
            <v>1.5</v>
          </cell>
          <cell r="P63">
            <v>1.5</v>
          </cell>
          <cell r="Q63">
            <v>1.5</v>
          </cell>
          <cell r="R63">
            <v>1.5</v>
          </cell>
          <cell r="S63">
            <v>1.5</v>
          </cell>
          <cell r="T63">
            <v>1.5</v>
          </cell>
          <cell r="U63">
            <v>1.5</v>
          </cell>
          <cell r="V63">
            <v>1.5</v>
          </cell>
          <cell r="W63">
            <v>1.5</v>
          </cell>
          <cell r="X63">
            <v>1.5</v>
          </cell>
          <cell r="Y63">
            <v>1.5</v>
          </cell>
        </row>
        <row r="64">
          <cell r="B64">
            <v>20.559000000000001</v>
          </cell>
          <cell r="C64">
            <v>5.9819999999999993</v>
          </cell>
          <cell r="D64">
            <v>5.2620000000000005</v>
          </cell>
          <cell r="E64">
            <v>5.9030000000000005</v>
          </cell>
          <cell r="F64">
            <v>5.9320000000000004</v>
          </cell>
          <cell r="G64">
            <v>10.116999999999999</v>
          </cell>
          <cell r="H64">
            <v>12.921999999999999</v>
          </cell>
          <cell r="I64">
            <v>11.281000000000001</v>
          </cell>
          <cell r="J64">
            <v>11.151</v>
          </cell>
          <cell r="K64">
            <v>10.331</v>
          </cell>
          <cell r="L64">
            <v>11.14</v>
          </cell>
          <cell r="M64">
            <v>9.9270000000000014</v>
          </cell>
          <cell r="N64">
            <v>10.598000000000001</v>
          </cell>
          <cell r="O64">
            <v>7.7190000000000012</v>
          </cell>
          <cell r="P64">
            <v>6.9580000000000002</v>
          </cell>
          <cell r="Q64">
            <v>6.9250000000000007</v>
          </cell>
          <cell r="R64">
            <v>6.9759999999999991</v>
          </cell>
          <cell r="S64">
            <v>7.8140000000000001</v>
          </cell>
          <cell r="T64">
            <v>5.569</v>
          </cell>
          <cell r="U64">
            <v>3.798</v>
          </cell>
          <cell r="V64">
            <v>4.7250000000000005</v>
          </cell>
          <cell r="W64">
            <v>7.5750000000000011</v>
          </cell>
          <cell r="X64">
            <v>5.0340000000000007</v>
          </cell>
          <cell r="Y64">
            <v>4.7410000000000005</v>
          </cell>
        </row>
      </sheetData>
      <sheetData sheetId="18">
        <row r="7">
          <cell r="B7">
            <v>107.71</v>
          </cell>
          <cell r="C7">
            <v>81.430000000000007</v>
          </cell>
          <cell r="D7">
            <v>74.430000000000007</v>
          </cell>
          <cell r="E7">
            <v>73.86</v>
          </cell>
          <cell r="F7">
            <v>73.86</v>
          </cell>
          <cell r="G7">
            <v>73.86</v>
          </cell>
          <cell r="H7">
            <v>72.31</v>
          </cell>
          <cell r="I7">
            <v>69.31</v>
          </cell>
          <cell r="J7">
            <v>73.86</v>
          </cell>
          <cell r="K7">
            <v>73.099999999999994</v>
          </cell>
          <cell r="L7">
            <v>81.39</v>
          </cell>
          <cell r="M7">
            <v>79.31</v>
          </cell>
          <cell r="N7">
            <v>81.42</v>
          </cell>
          <cell r="O7">
            <v>75.86</v>
          </cell>
          <cell r="P7">
            <v>77.84</v>
          </cell>
          <cell r="Q7">
            <v>75.86</v>
          </cell>
          <cell r="R7">
            <v>78.67</v>
          </cell>
          <cell r="S7">
            <v>87.81</v>
          </cell>
          <cell r="T7">
            <v>81.42</v>
          </cell>
          <cell r="U7">
            <v>83.09</v>
          </cell>
          <cell r="V7">
            <v>88.89</v>
          </cell>
          <cell r="W7">
            <v>88.89</v>
          </cell>
          <cell r="X7">
            <v>88.89</v>
          </cell>
          <cell r="Y7">
            <v>80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365.27499999999998</v>
      </c>
      <c r="C4" s="18">
        <v>7.7810000000000006</v>
      </c>
      <c r="D4" s="18">
        <v>6.8220000000000001</v>
      </c>
      <c r="E4" s="18">
        <v>7.4830000000000005</v>
      </c>
      <c r="F4" s="18">
        <v>7.492</v>
      </c>
      <c r="G4" s="18">
        <v>11.617000000000003</v>
      </c>
      <c r="H4" s="18">
        <v>14.422000000000001</v>
      </c>
      <c r="I4" s="18">
        <v>87.781000000000006</v>
      </c>
      <c r="J4" s="18">
        <v>122.95400000000001</v>
      </c>
      <c r="K4" s="18">
        <v>201.887</v>
      </c>
      <c r="L4" s="18">
        <v>240.977</v>
      </c>
      <c r="M4" s="18">
        <v>241.62</v>
      </c>
      <c r="N4" s="18">
        <v>245.08699999999996</v>
      </c>
      <c r="O4" s="18">
        <v>225.68799999999999</v>
      </c>
      <c r="P4" s="18">
        <v>227.32400000000001</v>
      </c>
      <c r="Q4" s="18">
        <v>224.38200000000001</v>
      </c>
      <c r="R4" s="18">
        <v>222.47600000000003</v>
      </c>
      <c r="S4" s="18">
        <v>225.154</v>
      </c>
      <c r="T4" s="18">
        <v>221.31899999999999</v>
      </c>
      <c r="U4" s="18">
        <v>144.46300000000002</v>
      </c>
      <c r="V4" s="18">
        <v>153.18</v>
      </c>
      <c r="W4" s="18">
        <v>138.61500000000001</v>
      </c>
      <c r="X4" s="18">
        <v>124.997</v>
      </c>
      <c r="Y4" s="18">
        <v>120.24099999999999</v>
      </c>
      <c r="Z4" s="19"/>
      <c r="AA4" s="20">
        <f>SUM(B4:Z4)</f>
        <v>3589.0370000000007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107.71</v>
      </c>
      <c r="C7" s="28">
        <v>81.430000000000007</v>
      </c>
      <c r="D7" s="28">
        <v>74.430000000000007</v>
      </c>
      <c r="E7" s="28">
        <v>73.86</v>
      </c>
      <c r="F7" s="28">
        <v>73.86</v>
      </c>
      <c r="G7" s="28">
        <v>73.86</v>
      </c>
      <c r="H7" s="28">
        <v>72.31</v>
      </c>
      <c r="I7" s="28">
        <v>69.31</v>
      </c>
      <c r="J7" s="28">
        <v>73.86</v>
      </c>
      <c r="K7" s="28">
        <v>73.099999999999994</v>
      </c>
      <c r="L7" s="28">
        <v>81.39</v>
      </c>
      <c r="M7" s="28">
        <v>79.31</v>
      </c>
      <c r="N7" s="28">
        <v>81.42</v>
      </c>
      <c r="O7" s="28">
        <v>75.86</v>
      </c>
      <c r="P7" s="28">
        <v>77.84</v>
      </c>
      <c r="Q7" s="28">
        <v>75.86</v>
      </c>
      <c r="R7" s="28">
        <v>78.67</v>
      </c>
      <c r="S7" s="28">
        <v>87.81</v>
      </c>
      <c r="T7" s="28">
        <v>81.42</v>
      </c>
      <c r="U7" s="28">
        <v>83.09</v>
      </c>
      <c r="V7" s="28">
        <v>88.89</v>
      </c>
      <c r="W7" s="28">
        <v>88.89</v>
      </c>
      <c r="X7" s="28">
        <v>88.89</v>
      </c>
      <c r="Y7" s="28">
        <v>80</v>
      </c>
      <c r="Z7" s="29"/>
      <c r="AA7" s="30">
        <f>IF(SUM(GR_MAINLAND_MCP_SUM_SELL)&lt;&gt;0,AVERAGEIF(GR_MAINLAND_MCP_SUM_SELL,"&lt;&gt;"""),"")</f>
        <v>80.127916666666678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349.13</v>
      </c>
      <c r="C11" s="47"/>
      <c r="D11" s="47"/>
      <c r="E11" s="47"/>
      <c r="F11" s="47"/>
      <c r="G11" s="47"/>
      <c r="H11" s="47"/>
      <c r="I11" s="47">
        <v>75</v>
      </c>
      <c r="J11" s="47">
        <v>110</v>
      </c>
      <c r="K11" s="47">
        <v>190</v>
      </c>
      <c r="L11" s="47">
        <v>227</v>
      </c>
      <c r="M11" s="47">
        <v>227</v>
      </c>
      <c r="N11" s="47">
        <v>230</v>
      </c>
      <c r="O11" s="47">
        <v>214</v>
      </c>
      <c r="P11" s="47">
        <v>214</v>
      </c>
      <c r="Q11" s="47">
        <v>214</v>
      </c>
      <c r="R11" s="47">
        <v>214</v>
      </c>
      <c r="S11" s="47">
        <v>214</v>
      </c>
      <c r="T11" s="47">
        <v>214</v>
      </c>
      <c r="U11" s="47">
        <v>139</v>
      </c>
      <c r="V11" s="47">
        <v>152.227</v>
      </c>
      <c r="W11" s="47">
        <v>137.84899999999999</v>
      </c>
      <c r="X11" s="47">
        <v>124.774</v>
      </c>
      <c r="Y11" s="47">
        <v>114</v>
      </c>
      <c r="Z11" s="48"/>
      <c r="AA11" s="49">
        <f>SUM(B11:Z11)</f>
        <v>3359.98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14.965</v>
      </c>
      <c r="C13" s="52">
        <v>6.4810000000000008</v>
      </c>
      <c r="D13" s="52">
        <v>5.7020000000000008</v>
      </c>
      <c r="E13" s="52">
        <v>6.2130000000000001</v>
      </c>
      <c r="F13" s="52">
        <v>7.2489999999999997</v>
      </c>
      <c r="G13" s="52">
        <v>10.347000000000001</v>
      </c>
      <c r="H13" s="52">
        <v>12.442</v>
      </c>
      <c r="I13" s="52">
        <v>12.780999999999999</v>
      </c>
      <c r="J13" s="52">
        <v>11.266</v>
      </c>
      <c r="K13" s="52">
        <v>11.886999999999999</v>
      </c>
      <c r="L13" s="52">
        <v>13.976999999999999</v>
      </c>
      <c r="M13" s="52">
        <v>14.62</v>
      </c>
      <c r="N13" s="52">
        <v>13.66</v>
      </c>
      <c r="O13" s="52">
        <v>9.5980000000000008</v>
      </c>
      <c r="P13" s="52">
        <v>11.464000000000002</v>
      </c>
      <c r="Q13" s="52">
        <v>10.204000000000001</v>
      </c>
      <c r="R13" s="52">
        <v>8.4759999999999991</v>
      </c>
      <c r="S13" s="52">
        <v>9.0839999999999996</v>
      </c>
      <c r="T13" s="52">
        <v>6.1790000000000003</v>
      </c>
      <c r="U13" s="52">
        <v>5.4629999999999992</v>
      </c>
      <c r="V13" s="52">
        <v>0.95299999999999996</v>
      </c>
      <c r="W13" s="52">
        <v>0.76600000000000001</v>
      </c>
      <c r="X13" s="52">
        <v>0.223</v>
      </c>
      <c r="Y13" s="52">
        <v>5.6710000000000003</v>
      </c>
      <c r="Z13" s="53"/>
      <c r="AA13" s="54">
        <f>SUM(B13:Z13)</f>
        <v>209.67100000000005</v>
      </c>
    </row>
    <row r="14" spans="1:27" ht="30" customHeight="1" thickBot="1" x14ac:dyDescent="0.25">
      <c r="A14" s="55" t="s">
        <v>10</v>
      </c>
      <c r="B14" s="56">
        <f>IF(LEN(B$2)&gt;0,SUM(B10:B13),"")</f>
        <v>364.09499999999997</v>
      </c>
      <c r="C14" s="57">
        <f t="shared" ref="C14:Z14" si="0">IF(LEN(C$2)&gt;0,SUM(C10:C13),"")</f>
        <v>6.4810000000000008</v>
      </c>
      <c r="D14" s="57">
        <f t="shared" si="0"/>
        <v>5.7020000000000008</v>
      </c>
      <c r="E14" s="57">
        <f t="shared" si="0"/>
        <v>6.2130000000000001</v>
      </c>
      <c r="F14" s="57">
        <f t="shared" si="0"/>
        <v>7.2489999999999997</v>
      </c>
      <c r="G14" s="57">
        <f t="shared" si="0"/>
        <v>10.347000000000001</v>
      </c>
      <c r="H14" s="57">
        <f t="shared" si="0"/>
        <v>12.442</v>
      </c>
      <c r="I14" s="57">
        <f t="shared" si="0"/>
        <v>87.781000000000006</v>
      </c>
      <c r="J14" s="57">
        <f t="shared" si="0"/>
        <v>121.26600000000001</v>
      </c>
      <c r="K14" s="57">
        <f t="shared" si="0"/>
        <v>201.887</v>
      </c>
      <c r="L14" s="57">
        <f t="shared" si="0"/>
        <v>240.977</v>
      </c>
      <c r="M14" s="57">
        <f t="shared" si="0"/>
        <v>241.62</v>
      </c>
      <c r="N14" s="57">
        <f t="shared" si="0"/>
        <v>243.66</v>
      </c>
      <c r="O14" s="57">
        <f t="shared" si="0"/>
        <v>223.59800000000001</v>
      </c>
      <c r="P14" s="57">
        <f t="shared" si="0"/>
        <v>225.464</v>
      </c>
      <c r="Q14" s="57">
        <f t="shared" si="0"/>
        <v>224.20400000000001</v>
      </c>
      <c r="R14" s="57">
        <f t="shared" si="0"/>
        <v>222.476</v>
      </c>
      <c r="S14" s="57">
        <f t="shared" si="0"/>
        <v>223.084</v>
      </c>
      <c r="T14" s="57">
        <f t="shared" si="0"/>
        <v>220.179</v>
      </c>
      <c r="U14" s="57">
        <f t="shared" si="0"/>
        <v>144.46299999999999</v>
      </c>
      <c r="V14" s="57">
        <f t="shared" si="0"/>
        <v>153.18</v>
      </c>
      <c r="W14" s="57">
        <f t="shared" si="0"/>
        <v>138.61499999999998</v>
      </c>
      <c r="X14" s="57">
        <f t="shared" si="0"/>
        <v>124.997</v>
      </c>
      <c r="Y14" s="57">
        <f t="shared" si="0"/>
        <v>119.67100000000001</v>
      </c>
      <c r="Z14" s="58" t="str">
        <f t="shared" si="0"/>
        <v/>
      </c>
      <c r="AA14" s="59">
        <f>SUM(AA9:AA13)</f>
        <v>3569.6509999999998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1.18</v>
      </c>
      <c r="C19" s="76">
        <v>1.3</v>
      </c>
      <c r="D19" s="76">
        <v>1.1200000000000001</v>
      </c>
      <c r="E19" s="76">
        <v>1.27</v>
      </c>
      <c r="F19" s="76">
        <v>0.24299999999999999</v>
      </c>
      <c r="G19" s="76">
        <v>1.27</v>
      </c>
      <c r="H19" s="76">
        <v>1.98</v>
      </c>
      <c r="I19" s="76"/>
      <c r="J19" s="76">
        <v>1.6879999999999999</v>
      </c>
      <c r="K19" s="76"/>
      <c r="L19" s="76"/>
      <c r="M19" s="76"/>
      <c r="N19" s="76">
        <v>1.427</v>
      </c>
      <c r="O19" s="76">
        <v>2.09</v>
      </c>
      <c r="P19" s="76">
        <v>1.86</v>
      </c>
      <c r="Q19" s="76">
        <v>0.17799999999999999</v>
      </c>
      <c r="R19" s="76"/>
      <c r="S19" s="76">
        <v>2.0699999999999998</v>
      </c>
      <c r="T19" s="76">
        <v>1.1399999999999999</v>
      </c>
      <c r="U19" s="76"/>
      <c r="V19" s="76"/>
      <c r="W19" s="76"/>
      <c r="X19" s="76"/>
      <c r="Y19" s="76">
        <v>0.56999999999999995</v>
      </c>
      <c r="Z19" s="73"/>
      <c r="AA19" s="74">
        <f>SUM(B19:Z19)</f>
        <v>19.386000000000003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1.18</v>
      </c>
      <c r="C22" s="83">
        <f t="shared" ref="C22:Z22" si="1">IF(LEN(C$2)&gt;0,SUM(C17:C21),"")</f>
        <v>1.3</v>
      </c>
      <c r="D22" s="83">
        <f t="shared" si="1"/>
        <v>1.1200000000000001</v>
      </c>
      <c r="E22" s="83">
        <f t="shared" si="1"/>
        <v>1.27</v>
      </c>
      <c r="F22" s="83">
        <f t="shared" si="1"/>
        <v>0.24299999999999999</v>
      </c>
      <c r="G22" s="83">
        <f t="shared" si="1"/>
        <v>1.27</v>
      </c>
      <c r="H22" s="83">
        <f t="shared" si="1"/>
        <v>1.98</v>
      </c>
      <c r="I22" s="83">
        <f t="shared" si="1"/>
        <v>0</v>
      </c>
      <c r="J22" s="83">
        <f t="shared" si="1"/>
        <v>1.6879999999999999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1.427</v>
      </c>
      <c r="O22" s="83">
        <f t="shared" si="1"/>
        <v>2.09</v>
      </c>
      <c r="P22" s="83">
        <f t="shared" si="1"/>
        <v>1.86</v>
      </c>
      <c r="Q22" s="83">
        <f t="shared" si="1"/>
        <v>0.17799999999999999</v>
      </c>
      <c r="R22" s="83">
        <f t="shared" si="1"/>
        <v>0</v>
      </c>
      <c r="S22" s="83">
        <f t="shared" si="1"/>
        <v>2.0699999999999998</v>
      </c>
      <c r="T22" s="83">
        <f t="shared" si="1"/>
        <v>1.1399999999999999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0.56999999999999995</v>
      </c>
      <c r="Z22" s="84" t="str">
        <f t="shared" si="1"/>
        <v/>
      </c>
      <c r="AA22" s="85">
        <f>SUM(AA17:AA21)</f>
        <v>19.386000000000003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365.27499999999998</v>
      </c>
      <c r="C26" s="72">
        <v>7.7809999999999997</v>
      </c>
      <c r="D26" s="72">
        <v>6.8220000000000001</v>
      </c>
      <c r="E26" s="72">
        <v>7.4829999999999997</v>
      </c>
      <c r="F26" s="72">
        <v>7.492</v>
      </c>
      <c r="G26" s="72">
        <v>11.617000000000001</v>
      </c>
      <c r="H26" s="72">
        <v>14.422000000000001</v>
      </c>
      <c r="I26" s="72">
        <v>87.781000000000006</v>
      </c>
      <c r="J26" s="72">
        <v>122.95399999999999</v>
      </c>
      <c r="K26" s="72">
        <v>201.887</v>
      </c>
      <c r="L26" s="72">
        <v>240.977</v>
      </c>
      <c r="M26" s="72">
        <v>241.62</v>
      </c>
      <c r="N26" s="72">
        <v>245.08699999999999</v>
      </c>
      <c r="O26" s="72">
        <v>225.68799999999999</v>
      </c>
      <c r="P26" s="72">
        <v>227.32400000000001</v>
      </c>
      <c r="Q26" s="72">
        <v>224.38200000000001</v>
      </c>
      <c r="R26" s="72">
        <v>222.476</v>
      </c>
      <c r="S26" s="72">
        <v>225.154</v>
      </c>
      <c r="T26" s="72">
        <v>221.31899999999999</v>
      </c>
      <c r="U26" s="72">
        <v>144.46299999999999</v>
      </c>
      <c r="V26" s="72">
        <v>153.18</v>
      </c>
      <c r="W26" s="72">
        <v>138.61500000000001</v>
      </c>
      <c r="X26" s="72">
        <v>124.997</v>
      </c>
      <c r="Y26" s="72">
        <v>120.241</v>
      </c>
      <c r="Z26" s="73"/>
      <c r="AA26" s="74">
        <f>SUM(B26:Z26)</f>
        <v>3589.0370000000007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365.27499999999998</v>
      </c>
      <c r="C28" s="57">
        <f t="shared" ref="C28:Z28" si="2">IF(LEN(C$2)&gt;0,SUM(C25:C27),"")</f>
        <v>7.7809999999999997</v>
      </c>
      <c r="D28" s="57">
        <f t="shared" si="2"/>
        <v>6.8220000000000001</v>
      </c>
      <c r="E28" s="57">
        <f t="shared" si="2"/>
        <v>7.4829999999999997</v>
      </c>
      <c r="F28" s="57">
        <f t="shared" si="2"/>
        <v>7.492</v>
      </c>
      <c r="G28" s="57">
        <f t="shared" si="2"/>
        <v>11.617000000000001</v>
      </c>
      <c r="H28" s="57">
        <f t="shared" si="2"/>
        <v>14.422000000000001</v>
      </c>
      <c r="I28" s="57">
        <f t="shared" si="2"/>
        <v>87.781000000000006</v>
      </c>
      <c r="J28" s="57">
        <f t="shared" si="2"/>
        <v>122.95399999999999</v>
      </c>
      <c r="K28" s="57">
        <f t="shared" si="2"/>
        <v>201.887</v>
      </c>
      <c r="L28" s="57">
        <f t="shared" si="2"/>
        <v>240.977</v>
      </c>
      <c r="M28" s="57">
        <f t="shared" si="2"/>
        <v>241.62</v>
      </c>
      <c r="N28" s="57">
        <f t="shared" si="2"/>
        <v>245.08699999999999</v>
      </c>
      <c r="O28" s="57">
        <f t="shared" si="2"/>
        <v>225.68799999999999</v>
      </c>
      <c r="P28" s="57">
        <f t="shared" si="2"/>
        <v>227.32400000000001</v>
      </c>
      <c r="Q28" s="57">
        <f t="shared" si="2"/>
        <v>224.38200000000001</v>
      </c>
      <c r="R28" s="57">
        <f t="shared" si="2"/>
        <v>222.476</v>
      </c>
      <c r="S28" s="57">
        <f t="shared" si="2"/>
        <v>225.154</v>
      </c>
      <c r="T28" s="57">
        <f t="shared" si="2"/>
        <v>221.31899999999999</v>
      </c>
      <c r="U28" s="57">
        <f t="shared" si="2"/>
        <v>144.46299999999999</v>
      </c>
      <c r="V28" s="57">
        <f t="shared" si="2"/>
        <v>153.18</v>
      </c>
      <c r="W28" s="57">
        <f t="shared" si="2"/>
        <v>138.61500000000001</v>
      </c>
      <c r="X28" s="57">
        <f t="shared" si="2"/>
        <v>124.997</v>
      </c>
      <c r="Y28" s="57">
        <f t="shared" si="2"/>
        <v>120.241</v>
      </c>
      <c r="Z28" s="58" t="str">
        <f t="shared" si="2"/>
        <v/>
      </c>
      <c r="AA28" s="59">
        <f>SUM(AA25:AA27)</f>
        <v>3589.0370000000007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365.27499999999998</v>
      </c>
      <c r="C47" s="83">
        <f t="shared" ref="C47:Z47" si="8">IF(LEN(C$2)&gt;0,C14+C22+C36,"")</f>
        <v>7.7810000000000006</v>
      </c>
      <c r="D47" s="83">
        <f t="shared" si="8"/>
        <v>6.822000000000001</v>
      </c>
      <c r="E47" s="83">
        <f t="shared" si="8"/>
        <v>7.4830000000000005</v>
      </c>
      <c r="F47" s="83">
        <f t="shared" si="8"/>
        <v>7.492</v>
      </c>
      <c r="G47" s="83">
        <f t="shared" si="8"/>
        <v>11.617000000000001</v>
      </c>
      <c r="H47" s="83">
        <f t="shared" si="8"/>
        <v>14.422000000000001</v>
      </c>
      <c r="I47" s="83">
        <f t="shared" si="8"/>
        <v>87.781000000000006</v>
      </c>
      <c r="J47" s="83">
        <f t="shared" si="8"/>
        <v>122.95400000000001</v>
      </c>
      <c r="K47" s="83">
        <f t="shared" si="8"/>
        <v>201.887</v>
      </c>
      <c r="L47" s="83">
        <f t="shared" si="8"/>
        <v>240.977</v>
      </c>
      <c r="M47" s="83">
        <f t="shared" si="8"/>
        <v>241.62</v>
      </c>
      <c r="N47" s="83">
        <f t="shared" si="8"/>
        <v>245.08699999999999</v>
      </c>
      <c r="O47" s="83">
        <f t="shared" si="8"/>
        <v>225.68800000000002</v>
      </c>
      <c r="P47" s="83">
        <f t="shared" si="8"/>
        <v>227.32400000000001</v>
      </c>
      <c r="Q47" s="83">
        <f t="shared" si="8"/>
        <v>224.38200000000001</v>
      </c>
      <c r="R47" s="83">
        <f t="shared" si="8"/>
        <v>222.476</v>
      </c>
      <c r="S47" s="83">
        <f t="shared" si="8"/>
        <v>225.154</v>
      </c>
      <c r="T47" s="83">
        <f t="shared" si="8"/>
        <v>221.31899999999999</v>
      </c>
      <c r="U47" s="83">
        <f t="shared" si="8"/>
        <v>144.46299999999999</v>
      </c>
      <c r="V47" s="83">
        <f t="shared" si="8"/>
        <v>153.18</v>
      </c>
      <c r="W47" s="83">
        <f t="shared" si="8"/>
        <v>138.61499999999998</v>
      </c>
      <c r="X47" s="83">
        <f t="shared" si="8"/>
        <v>124.997</v>
      </c>
      <c r="Y47" s="83">
        <f t="shared" si="8"/>
        <v>120.241</v>
      </c>
      <c r="Z47" s="84" t="str">
        <f t="shared" si="8"/>
        <v/>
      </c>
      <c r="AA47" s="100">
        <f>SUM(B47:Z47)</f>
        <v>3589.0370000000003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365.27500000000003</v>
      </c>
      <c r="C4" s="18">
        <v>7.7809999999999988</v>
      </c>
      <c r="D4" s="18">
        <v>6.8220000000000001</v>
      </c>
      <c r="E4" s="18">
        <v>7.4830000000000005</v>
      </c>
      <c r="F4" s="18">
        <v>7.492</v>
      </c>
      <c r="G4" s="18">
        <v>11.616999999999999</v>
      </c>
      <c r="H4" s="18">
        <v>14.421999999999999</v>
      </c>
      <c r="I4" s="18">
        <v>87.780999999999992</v>
      </c>
      <c r="J4" s="18">
        <v>122.95400000000001</v>
      </c>
      <c r="K4" s="18">
        <v>201.887</v>
      </c>
      <c r="L4" s="18">
        <v>240.977</v>
      </c>
      <c r="M4" s="18">
        <v>241.62</v>
      </c>
      <c r="N4" s="18">
        <v>245.08699999999999</v>
      </c>
      <c r="O4" s="18">
        <v>225.68799999999999</v>
      </c>
      <c r="P4" s="18">
        <v>227.32399999999998</v>
      </c>
      <c r="Q4" s="18">
        <v>224.38200000000001</v>
      </c>
      <c r="R4" s="18">
        <v>222.476</v>
      </c>
      <c r="S4" s="18">
        <v>225.15400000000002</v>
      </c>
      <c r="T4" s="18">
        <v>221.31899999999999</v>
      </c>
      <c r="U4" s="18">
        <v>144.46299999999999</v>
      </c>
      <c r="V4" s="18">
        <v>153.18</v>
      </c>
      <c r="W4" s="18">
        <v>138.61499999999998</v>
      </c>
      <c r="X4" s="18">
        <v>124.997</v>
      </c>
      <c r="Y4" s="18">
        <v>120.241</v>
      </c>
      <c r="Z4" s="19"/>
      <c r="AA4" s="20">
        <f>SUM(B4:Z4)</f>
        <v>3589.0370000000003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107.71</v>
      </c>
      <c r="C7" s="28">
        <v>81.430000000000007</v>
      </c>
      <c r="D7" s="28">
        <v>74.430000000000007</v>
      </c>
      <c r="E7" s="28">
        <v>73.86</v>
      </c>
      <c r="F7" s="28">
        <v>73.86</v>
      </c>
      <c r="G7" s="28">
        <v>73.86</v>
      </c>
      <c r="H7" s="28">
        <v>72.31</v>
      </c>
      <c r="I7" s="28">
        <v>69.31</v>
      </c>
      <c r="J7" s="28">
        <v>73.86</v>
      </c>
      <c r="K7" s="28">
        <v>73.099999999999994</v>
      </c>
      <c r="L7" s="28">
        <v>81.39</v>
      </c>
      <c r="M7" s="28">
        <v>79.31</v>
      </c>
      <c r="N7" s="28">
        <v>81.42</v>
      </c>
      <c r="O7" s="28">
        <v>75.86</v>
      </c>
      <c r="P7" s="28">
        <v>77.84</v>
      </c>
      <c r="Q7" s="28">
        <v>75.86</v>
      </c>
      <c r="R7" s="28">
        <v>78.67</v>
      </c>
      <c r="S7" s="28">
        <v>87.81</v>
      </c>
      <c r="T7" s="28">
        <v>81.42</v>
      </c>
      <c r="U7" s="28">
        <v>83.09</v>
      </c>
      <c r="V7" s="28">
        <v>88.89</v>
      </c>
      <c r="W7" s="28">
        <v>88.89</v>
      </c>
      <c r="X7" s="28">
        <v>88.89</v>
      </c>
      <c r="Y7" s="28">
        <v>80</v>
      </c>
      <c r="Z7" s="29"/>
      <c r="AA7" s="30">
        <v>80.127916666666678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330</v>
      </c>
      <c r="C11" s="47"/>
      <c r="D11" s="47"/>
      <c r="E11" s="47"/>
      <c r="F11" s="47"/>
      <c r="G11" s="47"/>
      <c r="H11" s="47"/>
      <c r="I11" s="47">
        <v>75</v>
      </c>
      <c r="J11" s="47">
        <v>110</v>
      </c>
      <c r="K11" s="47">
        <v>190</v>
      </c>
      <c r="L11" s="47">
        <v>227</v>
      </c>
      <c r="M11" s="47">
        <v>227</v>
      </c>
      <c r="N11" s="47">
        <v>230</v>
      </c>
      <c r="O11" s="47">
        <v>214</v>
      </c>
      <c r="P11" s="47">
        <v>214</v>
      </c>
      <c r="Q11" s="47">
        <v>214</v>
      </c>
      <c r="R11" s="47">
        <v>214</v>
      </c>
      <c r="S11" s="47">
        <v>214</v>
      </c>
      <c r="T11" s="47">
        <v>214</v>
      </c>
      <c r="U11" s="47">
        <v>139</v>
      </c>
      <c r="V11" s="47">
        <v>139</v>
      </c>
      <c r="W11" s="47">
        <v>119</v>
      </c>
      <c r="X11" s="47">
        <v>114</v>
      </c>
      <c r="Y11" s="47">
        <v>114</v>
      </c>
      <c r="Z11" s="48"/>
      <c r="AA11" s="49">
        <f>SUM(B11:Z11)</f>
        <v>3298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0.216</v>
      </c>
      <c r="C13" s="52">
        <v>0.29899999999999999</v>
      </c>
      <c r="D13" s="52">
        <v>0.06</v>
      </c>
      <c r="E13" s="52">
        <v>0.08</v>
      </c>
      <c r="F13" s="52">
        <v>0.06</v>
      </c>
      <c r="G13" s="52"/>
      <c r="H13" s="52"/>
      <c r="I13" s="52"/>
      <c r="J13" s="52">
        <v>0.30299999999999999</v>
      </c>
      <c r="K13" s="52">
        <v>5.6000000000000001E-2</v>
      </c>
      <c r="L13" s="52">
        <v>1.337</v>
      </c>
      <c r="M13" s="52">
        <v>3.1930000000000001</v>
      </c>
      <c r="N13" s="52">
        <v>2.9889999999999999</v>
      </c>
      <c r="O13" s="52">
        <v>2.4689999999999999</v>
      </c>
      <c r="P13" s="52">
        <v>4.8659999999999997</v>
      </c>
      <c r="Q13" s="52">
        <v>1.9570000000000001</v>
      </c>
      <c r="R13" s="52"/>
      <c r="S13" s="52">
        <v>1.84</v>
      </c>
      <c r="T13" s="52">
        <v>0.25</v>
      </c>
      <c r="U13" s="52">
        <v>0.16500000000000001</v>
      </c>
      <c r="V13" s="52">
        <v>7.9550000000000001</v>
      </c>
      <c r="W13" s="52">
        <v>10.54</v>
      </c>
      <c r="X13" s="52">
        <v>4.4630000000000001</v>
      </c>
      <c r="Y13" s="52"/>
      <c r="Z13" s="53"/>
      <c r="AA13" s="54">
        <f>SUM(B13:Z13)</f>
        <v>43.097999999999999</v>
      </c>
    </row>
    <row r="14" spans="1:27" ht="30" customHeight="1" thickBot="1" x14ac:dyDescent="0.25">
      <c r="A14" s="55" t="s">
        <v>10</v>
      </c>
      <c r="B14" s="56">
        <f>IF(LEN(B$2)&gt;0,SUM(B10:B13),"")</f>
        <v>330.21600000000001</v>
      </c>
      <c r="C14" s="57">
        <f t="shared" ref="C14:Z14" si="0">IF(LEN(C$2)&gt;0,SUM(C10:C13),"")</f>
        <v>0.29899999999999999</v>
      </c>
      <c r="D14" s="57">
        <f t="shared" si="0"/>
        <v>0.06</v>
      </c>
      <c r="E14" s="57">
        <f t="shared" si="0"/>
        <v>0.08</v>
      </c>
      <c r="F14" s="57">
        <f t="shared" si="0"/>
        <v>0.06</v>
      </c>
      <c r="G14" s="57">
        <f t="shared" si="0"/>
        <v>0</v>
      </c>
      <c r="H14" s="57">
        <f t="shared" si="0"/>
        <v>0</v>
      </c>
      <c r="I14" s="57">
        <f t="shared" si="0"/>
        <v>75</v>
      </c>
      <c r="J14" s="57">
        <f t="shared" si="0"/>
        <v>110.303</v>
      </c>
      <c r="K14" s="57">
        <f t="shared" si="0"/>
        <v>190.05600000000001</v>
      </c>
      <c r="L14" s="57">
        <f t="shared" si="0"/>
        <v>228.33699999999999</v>
      </c>
      <c r="M14" s="57">
        <f t="shared" si="0"/>
        <v>230.19300000000001</v>
      </c>
      <c r="N14" s="57">
        <f t="shared" si="0"/>
        <v>232.989</v>
      </c>
      <c r="O14" s="57">
        <f t="shared" si="0"/>
        <v>216.46899999999999</v>
      </c>
      <c r="P14" s="57">
        <f t="shared" si="0"/>
        <v>218.86599999999999</v>
      </c>
      <c r="Q14" s="57">
        <f t="shared" si="0"/>
        <v>215.95699999999999</v>
      </c>
      <c r="R14" s="57">
        <f t="shared" si="0"/>
        <v>214</v>
      </c>
      <c r="S14" s="57">
        <f t="shared" si="0"/>
        <v>215.84</v>
      </c>
      <c r="T14" s="57">
        <f t="shared" si="0"/>
        <v>214.25</v>
      </c>
      <c r="U14" s="57">
        <f t="shared" si="0"/>
        <v>139.16499999999999</v>
      </c>
      <c r="V14" s="57">
        <f t="shared" si="0"/>
        <v>146.95500000000001</v>
      </c>
      <c r="W14" s="57">
        <f t="shared" si="0"/>
        <v>129.54</v>
      </c>
      <c r="X14" s="57">
        <f t="shared" si="0"/>
        <v>118.46299999999999</v>
      </c>
      <c r="Y14" s="57">
        <f t="shared" si="0"/>
        <v>114</v>
      </c>
      <c r="Z14" s="58" t="str">
        <f t="shared" si="0"/>
        <v/>
      </c>
      <c r="AA14" s="59">
        <f>SUM(AA9:AA13)</f>
        <v>3341.098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14.5</v>
      </c>
      <c r="C18" s="72">
        <v>1.5</v>
      </c>
      <c r="D18" s="72">
        <v>1.5</v>
      </c>
      <c r="E18" s="72">
        <v>1.5</v>
      </c>
      <c r="F18" s="72">
        <v>1.5</v>
      </c>
      <c r="G18" s="72">
        <v>1.5</v>
      </c>
      <c r="H18" s="72">
        <v>1.5</v>
      </c>
      <c r="I18" s="72">
        <v>1.5</v>
      </c>
      <c r="J18" s="72">
        <v>1.5</v>
      </c>
      <c r="K18" s="72">
        <v>1.5</v>
      </c>
      <c r="L18" s="72">
        <v>1.5</v>
      </c>
      <c r="M18" s="72">
        <v>1.5</v>
      </c>
      <c r="N18" s="72">
        <v>1.5</v>
      </c>
      <c r="O18" s="72">
        <v>1.5</v>
      </c>
      <c r="P18" s="72">
        <v>1.5</v>
      </c>
      <c r="Q18" s="72">
        <v>1.5</v>
      </c>
      <c r="R18" s="72">
        <v>1.5</v>
      </c>
      <c r="S18" s="72">
        <v>1.5</v>
      </c>
      <c r="T18" s="72">
        <v>1.5</v>
      </c>
      <c r="U18" s="72">
        <v>1.5</v>
      </c>
      <c r="V18" s="72">
        <v>1.5</v>
      </c>
      <c r="W18" s="72">
        <v>1.5</v>
      </c>
      <c r="X18" s="72">
        <v>1.5</v>
      </c>
      <c r="Y18" s="72">
        <v>1.5</v>
      </c>
      <c r="Z18" s="73"/>
      <c r="AA18" s="74">
        <f>SUM(B18:Z18)</f>
        <v>49</v>
      </c>
    </row>
    <row r="19" spans="1:27" ht="24.95" customHeight="1" x14ac:dyDescent="0.2">
      <c r="A19" s="70" t="s">
        <v>14</v>
      </c>
      <c r="B19" s="75">
        <v>20.559000000000001</v>
      </c>
      <c r="C19" s="76">
        <v>5.9819999999999993</v>
      </c>
      <c r="D19" s="76">
        <v>5.2620000000000005</v>
      </c>
      <c r="E19" s="76">
        <v>5.9030000000000005</v>
      </c>
      <c r="F19" s="76">
        <v>5.9320000000000004</v>
      </c>
      <c r="G19" s="76">
        <v>10.116999999999999</v>
      </c>
      <c r="H19" s="76">
        <v>12.921999999999999</v>
      </c>
      <c r="I19" s="76">
        <v>11.281000000000001</v>
      </c>
      <c r="J19" s="76">
        <v>11.151</v>
      </c>
      <c r="K19" s="76">
        <v>10.331</v>
      </c>
      <c r="L19" s="76">
        <v>11.14</v>
      </c>
      <c r="M19" s="76">
        <v>9.9270000000000014</v>
      </c>
      <c r="N19" s="76">
        <v>10.598000000000001</v>
      </c>
      <c r="O19" s="76">
        <v>7.7190000000000012</v>
      </c>
      <c r="P19" s="76">
        <v>6.9580000000000002</v>
      </c>
      <c r="Q19" s="76">
        <v>6.9250000000000007</v>
      </c>
      <c r="R19" s="76">
        <v>6.9759999999999991</v>
      </c>
      <c r="S19" s="76">
        <v>7.8140000000000001</v>
      </c>
      <c r="T19" s="76">
        <v>5.569</v>
      </c>
      <c r="U19" s="76">
        <v>3.798</v>
      </c>
      <c r="V19" s="76">
        <v>4.7250000000000005</v>
      </c>
      <c r="W19" s="76">
        <v>7.5750000000000011</v>
      </c>
      <c r="X19" s="76">
        <v>5.0340000000000007</v>
      </c>
      <c r="Y19" s="76">
        <v>4.7410000000000005</v>
      </c>
      <c r="Z19" s="73"/>
      <c r="AA19" s="74">
        <f>SUM(B19:Z19)</f>
        <v>198.93899999999999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35.058999999999997</v>
      </c>
      <c r="C22" s="83">
        <f t="shared" si="1"/>
        <v>7.4819999999999993</v>
      </c>
      <c r="D22" s="83">
        <f t="shared" si="1"/>
        <v>6.7620000000000005</v>
      </c>
      <c r="E22" s="83">
        <f t="shared" si="1"/>
        <v>7.4030000000000005</v>
      </c>
      <c r="F22" s="83">
        <f t="shared" si="1"/>
        <v>7.4320000000000004</v>
      </c>
      <c r="G22" s="83">
        <f t="shared" si="1"/>
        <v>11.616999999999999</v>
      </c>
      <c r="H22" s="83">
        <f t="shared" si="1"/>
        <v>14.421999999999999</v>
      </c>
      <c r="I22" s="83">
        <f t="shared" si="1"/>
        <v>12.781000000000001</v>
      </c>
      <c r="J22" s="83">
        <f t="shared" si="1"/>
        <v>12.651</v>
      </c>
      <c r="K22" s="83">
        <f t="shared" si="1"/>
        <v>11.831</v>
      </c>
      <c r="L22" s="83">
        <f t="shared" si="1"/>
        <v>12.64</v>
      </c>
      <c r="M22" s="83">
        <f t="shared" si="1"/>
        <v>11.427000000000001</v>
      </c>
      <c r="N22" s="83">
        <f t="shared" si="1"/>
        <v>12.098000000000001</v>
      </c>
      <c r="O22" s="83">
        <f t="shared" si="1"/>
        <v>9.2190000000000012</v>
      </c>
      <c r="P22" s="83">
        <f t="shared" si="1"/>
        <v>8.4580000000000002</v>
      </c>
      <c r="Q22" s="83">
        <f t="shared" si="1"/>
        <v>8.4250000000000007</v>
      </c>
      <c r="R22" s="83">
        <f t="shared" si="1"/>
        <v>8.4759999999999991</v>
      </c>
      <c r="S22" s="83">
        <f t="shared" si="1"/>
        <v>9.3140000000000001</v>
      </c>
      <c r="T22" s="83">
        <f t="shared" si="1"/>
        <v>7.069</v>
      </c>
      <c r="U22" s="83">
        <f t="shared" si="1"/>
        <v>5.298</v>
      </c>
      <c r="V22" s="83">
        <f t="shared" si="1"/>
        <v>6.2250000000000005</v>
      </c>
      <c r="W22" s="83">
        <f t="shared" si="1"/>
        <v>9.0750000000000011</v>
      </c>
      <c r="X22" s="83">
        <f t="shared" si="1"/>
        <v>6.5340000000000007</v>
      </c>
      <c r="Y22" s="83">
        <f t="shared" si="1"/>
        <v>6.2410000000000005</v>
      </c>
      <c r="Z22" s="84">
        <f t="shared" si="1"/>
        <v>0</v>
      </c>
      <c r="AA22" s="85">
        <f t="shared" si="1"/>
        <v>247.93899999999999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365.27499999999998</v>
      </c>
      <c r="C26" s="72">
        <v>7.7809999999999997</v>
      </c>
      <c r="D26" s="72">
        <v>6.8220000000000001</v>
      </c>
      <c r="E26" s="72">
        <v>7.4829999999999997</v>
      </c>
      <c r="F26" s="72">
        <v>7.492</v>
      </c>
      <c r="G26" s="72">
        <v>11.617000000000001</v>
      </c>
      <c r="H26" s="72">
        <v>14.422000000000001</v>
      </c>
      <c r="I26" s="72">
        <v>87.781000000000006</v>
      </c>
      <c r="J26" s="72">
        <v>122.95399999999999</v>
      </c>
      <c r="K26" s="72">
        <v>201.887</v>
      </c>
      <c r="L26" s="72">
        <v>240.977</v>
      </c>
      <c r="M26" s="72">
        <v>241.62</v>
      </c>
      <c r="N26" s="72">
        <v>245.08699999999999</v>
      </c>
      <c r="O26" s="72">
        <v>225.68799999999999</v>
      </c>
      <c r="P26" s="72">
        <v>227.32400000000001</v>
      </c>
      <c r="Q26" s="72">
        <v>224.38200000000001</v>
      </c>
      <c r="R26" s="72">
        <v>222.476</v>
      </c>
      <c r="S26" s="72">
        <v>225.154</v>
      </c>
      <c r="T26" s="72">
        <v>221.31899999999999</v>
      </c>
      <c r="U26" s="72">
        <v>144.46299999999999</v>
      </c>
      <c r="V26" s="72">
        <v>153.18</v>
      </c>
      <c r="W26" s="72">
        <v>138.61500000000001</v>
      </c>
      <c r="X26" s="72">
        <v>124.997</v>
      </c>
      <c r="Y26" s="72">
        <v>120.241</v>
      </c>
      <c r="Z26" s="73"/>
      <c r="AA26" s="74">
        <f>SUM(B26:Z26)</f>
        <v>3589.0370000000007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365.27499999999998</v>
      </c>
      <c r="C28" s="57">
        <f t="shared" si="2"/>
        <v>7.7809999999999997</v>
      </c>
      <c r="D28" s="57">
        <f t="shared" si="2"/>
        <v>6.8220000000000001</v>
      </c>
      <c r="E28" s="57">
        <f t="shared" si="2"/>
        <v>7.4829999999999997</v>
      </c>
      <c r="F28" s="57">
        <f t="shared" si="2"/>
        <v>7.492</v>
      </c>
      <c r="G28" s="57">
        <f t="shared" si="2"/>
        <v>11.617000000000001</v>
      </c>
      <c r="H28" s="57">
        <f t="shared" si="2"/>
        <v>14.422000000000001</v>
      </c>
      <c r="I28" s="57">
        <f t="shared" si="2"/>
        <v>87.781000000000006</v>
      </c>
      <c r="J28" s="57">
        <f t="shared" si="2"/>
        <v>122.95399999999999</v>
      </c>
      <c r="K28" s="57">
        <f t="shared" si="2"/>
        <v>201.887</v>
      </c>
      <c r="L28" s="57">
        <f t="shared" si="2"/>
        <v>240.977</v>
      </c>
      <c r="M28" s="57">
        <f t="shared" si="2"/>
        <v>241.62</v>
      </c>
      <c r="N28" s="57">
        <f t="shared" si="2"/>
        <v>245.08699999999999</v>
      </c>
      <c r="O28" s="57">
        <f t="shared" si="2"/>
        <v>225.68799999999999</v>
      </c>
      <c r="P28" s="57">
        <f t="shared" si="2"/>
        <v>227.32400000000001</v>
      </c>
      <c r="Q28" s="57">
        <f t="shared" si="2"/>
        <v>224.38200000000001</v>
      </c>
      <c r="R28" s="57">
        <f t="shared" si="2"/>
        <v>222.476</v>
      </c>
      <c r="S28" s="57">
        <f t="shared" si="2"/>
        <v>225.154</v>
      </c>
      <c r="T28" s="57">
        <f t="shared" si="2"/>
        <v>221.31899999999999</v>
      </c>
      <c r="U28" s="57">
        <f t="shared" si="2"/>
        <v>144.46299999999999</v>
      </c>
      <c r="V28" s="57">
        <f t="shared" si="2"/>
        <v>153.18</v>
      </c>
      <c r="W28" s="57">
        <f t="shared" si="2"/>
        <v>138.61500000000001</v>
      </c>
      <c r="X28" s="57">
        <f t="shared" si="2"/>
        <v>124.997</v>
      </c>
      <c r="Y28" s="57">
        <f t="shared" si="2"/>
        <v>120.241</v>
      </c>
      <c r="Z28" s="58">
        <f t="shared" si="2"/>
        <v>0</v>
      </c>
      <c r="AA28" s="59">
        <f t="shared" si="2"/>
        <v>3589.0370000000007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365.27499999999998</v>
      </c>
      <c r="C47" s="83">
        <f t="shared" ref="C47:Z47" si="8">SUM(C10:C13)+C22+C36</f>
        <v>7.7809999999999997</v>
      </c>
      <c r="D47" s="83">
        <f t="shared" si="8"/>
        <v>6.8220000000000001</v>
      </c>
      <c r="E47" s="83">
        <f t="shared" si="8"/>
        <v>7.4830000000000005</v>
      </c>
      <c r="F47" s="83">
        <f t="shared" si="8"/>
        <v>7.492</v>
      </c>
      <c r="G47" s="83">
        <f t="shared" si="8"/>
        <v>11.616999999999999</v>
      </c>
      <c r="H47" s="83">
        <f t="shared" si="8"/>
        <v>14.421999999999999</v>
      </c>
      <c r="I47" s="83">
        <f t="shared" si="8"/>
        <v>87.781000000000006</v>
      </c>
      <c r="J47" s="83">
        <f t="shared" si="8"/>
        <v>122.95399999999999</v>
      </c>
      <c r="K47" s="83">
        <f t="shared" si="8"/>
        <v>201.887</v>
      </c>
      <c r="L47" s="83">
        <f t="shared" si="8"/>
        <v>240.97699999999998</v>
      </c>
      <c r="M47" s="83">
        <f t="shared" si="8"/>
        <v>241.62</v>
      </c>
      <c r="N47" s="83">
        <f t="shared" si="8"/>
        <v>245.08700000000002</v>
      </c>
      <c r="O47" s="83">
        <f t="shared" si="8"/>
        <v>225.68799999999999</v>
      </c>
      <c r="P47" s="83">
        <f t="shared" si="8"/>
        <v>227.32399999999998</v>
      </c>
      <c r="Q47" s="83">
        <f t="shared" si="8"/>
        <v>224.38200000000001</v>
      </c>
      <c r="R47" s="83">
        <f t="shared" si="8"/>
        <v>222.476</v>
      </c>
      <c r="S47" s="83">
        <f t="shared" si="8"/>
        <v>225.154</v>
      </c>
      <c r="T47" s="83">
        <f t="shared" si="8"/>
        <v>221.31899999999999</v>
      </c>
      <c r="U47" s="83">
        <f t="shared" si="8"/>
        <v>144.46299999999999</v>
      </c>
      <c r="V47" s="83">
        <f t="shared" si="8"/>
        <v>153.18</v>
      </c>
      <c r="W47" s="83">
        <f t="shared" si="8"/>
        <v>138.61499999999998</v>
      </c>
      <c r="X47" s="83">
        <f t="shared" si="8"/>
        <v>124.997</v>
      </c>
      <c r="Y47" s="83">
        <f t="shared" si="8"/>
        <v>120.241</v>
      </c>
      <c r="Z47" s="84">
        <f t="shared" si="8"/>
        <v>0</v>
      </c>
      <c r="AA47" s="100">
        <f>SUM(B47:Z47)</f>
        <v>3589.0369999999998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2021-06-11T12:49:51Z</dcterms:created>
  <dcterms:modified xsi:type="dcterms:W3CDTF">2021-06-11T12:49:52Z</dcterms:modified>
</cp:coreProperties>
</file>