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[1]SPOT_Orders_OverView_01!$A$26:$A$37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<sst xmlns="http://schemas.openxmlformats.org/spreadsheetml/2006/main" count="110" uniqueCount="49">
  <si>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10/06/2021 15:50:01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</si>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</sst>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74.823999999999998</c:v>
                </c:pt>
                <c:pt idx="3">
                  <c:v>67.552999999999997</c:v>
                </c:pt>
                <c:pt idx="4">
                  <c:v>9.6519999999999992</c:v>
                </c:pt>
                <c:pt idx="5">
                  <c:v>80</c:v>
                </c:pt>
                <c:pt idx="7">
                  <c:v>32</c:v>
                </c:pt>
                <c:pt idx="12">
                  <c:v>8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25</c:v>
                </c:pt>
                <c:pt idx="18">
                  <c:v>80</c:v>
                </c:pt>
                <c:pt idx="19">
                  <c:v>9</c:v>
                </c:pt>
                <c:pt idx="21">
                  <c:v>5</c:v>
                </c:pt>
                <c:pt idx="22">
                  <c:v>80</c:v>
                </c:pt>
                <c:pt idx="23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0.98399999999999999</c:v>
                </c:pt>
                <c:pt idx="1">
                  <c:v>0.96899999999999997</c:v>
                </c:pt>
                <c:pt idx="2">
                  <c:v>1.0939999999999999</c:v>
                </c:pt>
                <c:pt idx="3">
                  <c:v>0.42399999999999999</c:v>
                </c:pt>
                <c:pt idx="4">
                  <c:v>4.4999999999999998E-2</c:v>
                </c:pt>
                <c:pt idx="5">
                  <c:v>0.48199999999999998</c:v>
                </c:pt>
                <c:pt idx="6">
                  <c:v>0.78599999999999992</c:v>
                </c:pt>
                <c:pt idx="7">
                  <c:v>1.048</c:v>
                </c:pt>
                <c:pt idx="8">
                  <c:v>0.78900000000000003</c:v>
                </c:pt>
                <c:pt idx="9">
                  <c:v>0.48199999999999998</c:v>
                </c:pt>
                <c:pt idx="10">
                  <c:v>9.5000000000000001E-2</c:v>
                </c:pt>
                <c:pt idx="11">
                  <c:v>4.4820000000000002</c:v>
                </c:pt>
                <c:pt idx="12">
                  <c:v>4.452</c:v>
                </c:pt>
                <c:pt idx="13">
                  <c:v>5.0670000000000002</c:v>
                </c:pt>
                <c:pt idx="14">
                  <c:v>5.7089999999999996</c:v>
                </c:pt>
                <c:pt idx="15">
                  <c:v>2.024</c:v>
                </c:pt>
                <c:pt idx="16">
                  <c:v>0.46</c:v>
                </c:pt>
                <c:pt idx="22">
                  <c:v>0.47799999999999998</c:v>
                </c:pt>
                <c:pt idx="23">
                  <c:v>0.52300000000000002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110</c:v>
                </c:pt>
                <c:pt idx="16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1769608"/>
        <c:axId val="1717700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79.00500000000001</c:v>
                </c:pt>
                <c:pt idx="1">
                  <c:v>4.2759999999999998</c:v>
                </c:pt>
                <c:pt idx="2">
                  <c:v>113.87</c:v>
                </c:pt>
                <c:pt idx="3">
                  <c:v>70.171999999999997</c:v>
                </c:pt>
                <c:pt idx="4">
                  <c:v>13.402999999999999</c:v>
                </c:pt>
                <c:pt idx="5">
                  <c:v>85.474000000000004</c:v>
                </c:pt>
                <c:pt idx="6">
                  <c:v>11.847</c:v>
                </c:pt>
                <c:pt idx="7">
                  <c:v>43.046999999999997</c:v>
                </c:pt>
                <c:pt idx="8">
                  <c:v>11.614999999999998</c:v>
                </c:pt>
                <c:pt idx="9">
                  <c:v>15.787000000000001</c:v>
                </c:pt>
                <c:pt idx="10">
                  <c:v>25.047000000000001</c:v>
                </c:pt>
                <c:pt idx="11">
                  <c:v>29.591000000000001</c:v>
                </c:pt>
                <c:pt idx="12">
                  <c:v>33.412999999999997</c:v>
                </c:pt>
                <c:pt idx="13">
                  <c:v>104.116</c:v>
                </c:pt>
                <c:pt idx="14">
                  <c:v>103.995</c:v>
                </c:pt>
                <c:pt idx="15">
                  <c:v>96.566000000000003</c:v>
                </c:pt>
                <c:pt idx="16">
                  <c:v>173.32499999999999</c:v>
                </c:pt>
                <c:pt idx="17">
                  <c:v>35.781999999999996</c:v>
                </c:pt>
                <c:pt idx="18">
                  <c:v>91.111999999999995</c:v>
                </c:pt>
                <c:pt idx="19">
                  <c:v>22.283999999999999</c:v>
                </c:pt>
                <c:pt idx="20">
                  <c:v>12.798999999999999</c:v>
                </c:pt>
                <c:pt idx="21">
                  <c:v>18.760999999999996</c:v>
                </c:pt>
                <c:pt idx="22">
                  <c:v>88.146000000000001</c:v>
                </c:pt>
                <c:pt idx="23">
                  <c:v>28.530000000000005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769608"/>
        <c:axId val="1717700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72.709999999999994</c:v>
                </c:pt>
                <c:pt idx="1">
                  <c:v>66.849999999999994</c:v>
                </c:pt>
                <c:pt idx="2">
                  <c:v>64.930000000000007</c:v>
                </c:pt>
                <c:pt idx="3">
                  <c:v>65.06</c:v>
                </c:pt>
                <c:pt idx="4">
                  <c:v>65.06</c:v>
                </c:pt>
                <c:pt idx="5">
                  <c:v>67.97</c:v>
                </c:pt>
                <c:pt idx="6">
                  <c:v>76.08</c:v>
                </c:pt>
                <c:pt idx="7">
                  <c:v>81.680000000000007</c:v>
                </c:pt>
                <c:pt idx="8">
                  <c:v>85.8</c:v>
                </c:pt>
                <c:pt idx="9">
                  <c:v>70.88</c:v>
                </c:pt>
                <c:pt idx="10">
                  <c:v>60.29</c:v>
                </c:pt>
                <c:pt idx="11">
                  <c:v>58.72</c:v>
                </c:pt>
                <c:pt idx="12">
                  <c:v>62.74</c:v>
                </c:pt>
                <c:pt idx="13">
                  <c:v>58.61</c:v>
                </c:pt>
                <c:pt idx="14">
                  <c:v>56.45</c:v>
                </c:pt>
                <c:pt idx="15">
                  <c:v>62.11</c:v>
                </c:pt>
                <c:pt idx="16">
                  <c:v>72.58</c:v>
                </c:pt>
                <c:pt idx="17">
                  <c:v>75.37</c:v>
                </c:pt>
                <c:pt idx="18">
                  <c:v>72.709999999999994</c:v>
                </c:pt>
                <c:pt idx="19">
                  <c:v>40.32</c:v>
                </c:pt>
                <c:pt idx="20">
                  <c:v>44.34</c:v>
                </c:pt>
                <c:pt idx="21">
                  <c:v>45.01</c:v>
                </c:pt>
                <c:pt idx="22">
                  <c:v>76.78</c:v>
                </c:pt>
                <c:pt idx="23">
                  <c:v>72.709999999999994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770784"/>
        <c:axId val="171770392"/>
      </c:lineChart>
      <c:catAx>
        <c:axId val="171769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770000"/>
        <c:crosses val="autoZero"/>
        <c:auto val="1"/>
        <c:lblAlgn val="ctr"/>
        <c:lblOffset val="100"/>
        <c:noMultiLvlLbl val="0"/>
      </c:catAx>
      <c:valAx>
        <c:axId val="17177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769608"/>
        <c:crosses val="autoZero"/>
        <c:crossBetween val="between"/>
      </c:valAx>
      <c:valAx>
        <c:axId val="171770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770784"/>
        <c:crosses val="max"/>
        <c:crossBetween val="between"/>
      </c:valAx>
      <c:catAx>
        <c:axId val="171770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1770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44358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812.029</v>
          </cell>
        </row>
        <row r="28">
          <cell r="C28">
            <v>190</v>
          </cell>
        </row>
        <row r="29">
          <cell r="C29">
            <v>0</v>
          </cell>
        </row>
        <row r="30">
          <cell r="C30">
            <v>30.393000000000001</v>
          </cell>
        </row>
        <row r="31">
          <cell r="C31">
            <v>0</v>
          </cell>
        </row>
        <row r="32">
          <cell r="C32">
            <v>17.502000000000002</v>
          </cell>
        </row>
        <row r="33">
          <cell r="C33">
            <v>262.03899999999999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24</v>
          </cell>
        </row>
        <row r="40">
          <cell r="C40">
            <v>0.36599999999999999</v>
          </cell>
        </row>
        <row r="41">
          <cell r="C41">
            <v>187.20499999999998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583.82400000000007</v>
          </cell>
        </row>
        <row r="46">
          <cell r="C46">
            <v>231</v>
          </cell>
        </row>
        <row r="47">
          <cell r="C47">
            <v>285.56799999999998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72.709999999999994</v>
          </cell>
          <cell r="C7">
            <v>66.849999999999994</v>
          </cell>
          <cell r="D7">
            <v>64.930000000000007</v>
          </cell>
          <cell r="E7">
            <v>65.06</v>
          </cell>
          <cell r="F7">
            <v>65.06</v>
          </cell>
          <cell r="G7">
            <v>67.97</v>
          </cell>
          <cell r="H7">
            <v>76.08</v>
          </cell>
          <cell r="I7">
            <v>81.680000000000007</v>
          </cell>
          <cell r="J7">
            <v>85.8</v>
          </cell>
          <cell r="K7">
            <v>70.88</v>
          </cell>
          <cell r="L7">
            <v>60.29</v>
          </cell>
          <cell r="M7">
            <v>58.72</v>
          </cell>
          <cell r="N7">
            <v>62.74</v>
          </cell>
          <cell r="O7">
            <v>58.61</v>
          </cell>
          <cell r="P7">
            <v>56.45</v>
          </cell>
          <cell r="Q7">
            <v>62.11</v>
          </cell>
          <cell r="R7">
            <v>72.58</v>
          </cell>
          <cell r="S7">
            <v>75.37</v>
          </cell>
          <cell r="T7">
            <v>72.709999999999994</v>
          </cell>
          <cell r="U7">
            <v>40.32</v>
          </cell>
          <cell r="V7">
            <v>44.34</v>
          </cell>
          <cell r="W7">
            <v>45.01</v>
          </cell>
          <cell r="X7">
            <v>76.78</v>
          </cell>
          <cell r="Y7">
            <v>72.709999999999994</v>
          </cell>
        </row>
        <row r="24">
          <cell r="B24">
            <v>74.823999999999998</v>
          </cell>
          <cell r="G24">
            <v>80</v>
          </cell>
          <cell r="N24">
            <v>8</v>
          </cell>
          <cell r="O24">
            <v>80</v>
          </cell>
          <cell r="P24">
            <v>80</v>
          </cell>
          <cell r="Q24">
            <v>80</v>
          </cell>
          <cell r="R24">
            <v>80</v>
          </cell>
          <cell r="Y24">
            <v>21</v>
          </cell>
        </row>
        <row r="27">
          <cell r="E27">
            <v>67.552999999999997</v>
          </cell>
          <cell r="F27">
            <v>9.6519999999999992</v>
          </cell>
          <cell r="I27">
            <v>32</v>
          </cell>
          <cell r="S27">
            <v>25</v>
          </cell>
          <cell r="T27">
            <v>80</v>
          </cell>
          <cell r="U27">
            <v>9</v>
          </cell>
          <cell r="W27">
            <v>5</v>
          </cell>
          <cell r="X27">
            <v>80</v>
          </cell>
        </row>
        <row r="43">
          <cell r="R43">
            <v>80</v>
          </cell>
        </row>
        <row r="46">
          <cell r="D46">
            <v>110</v>
          </cell>
        </row>
        <row r="57">
          <cell r="B57">
            <v>0.98399999999999999</v>
          </cell>
          <cell r="C57">
            <v>0.96899999999999997</v>
          </cell>
          <cell r="D57">
            <v>1.0939999999999999</v>
          </cell>
          <cell r="E57">
            <v>0.42399999999999999</v>
          </cell>
          <cell r="F57">
            <v>4.4999999999999998E-2</v>
          </cell>
          <cell r="G57">
            <v>0.48199999999999998</v>
          </cell>
          <cell r="H57">
            <v>0.78599999999999992</v>
          </cell>
          <cell r="I57">
            <v>1.048</v>
          </cell>
          <cell r="J57">
            <v>0.78900000000000003</v>
          </cell>
          <cell r="K57">
            <v>0.48199999999999998</v>
          </cell>
          <cell r="L57">
            <v>9.5000000000000001E-2</v>
          </cell>
          <cell r="M57">
            <v>4.4820000000000002</v>
          </cell>
          <cell r="N57">
            <v>4.452</v>
          </cell>
          <cell r="O57">
            <v>5.0670000000000002</v>
          </cell>
          <cell r="P57">
            <v>5.7089999999999996</v>
          </cell>
          <cell r="Q57">
            <v>2.024</v>
          </cell>
          <cell r="R57">
            <v>0.46</v>
          </cell>
          <cell r="X57">
            <v>0.47799999999999998</v>
          </cell>
          <cell r="Y57">
            <v>0.52300000000000002</v>
          </cell>
        </row>
        <row r="63">
          <cell r="G63">
            <v>1.5109999999999999</v>
          </cell>
          <cell r="H63">
            <v>4.7140000000000004</v>
          </cell>
          <cell r="I63">
            <v>2.1139999999999999</v>
          </cell>
          <cell r="J63">
            <v>2.93</v>
          </cell>
          <cell r="K63">
            <v>1.2869999999999999</v>
          </cell>
          <cell r="L63">
            <v>2.4809999999999999</v>
          </cell>
          <cell r="M63">
            <v>2.4649999999999999</v>
          </cell>
        </row>
        <row r="64">
          <cell r="B64">
            <v>3.1970000000000001</v>
          </cell>
          <cell r="C64">
            <v>3.3070000000000004</v>
          </cell>
          <cell r="D64">
            <v>2.7759999999999998</v>
          </cell>
          <cell r="E64">
            <v>2.1949999999999998</v>
          </cell>
          <cell r="F64">
            <v>3.7059999999999995</v>
          </cell>
          <cell r="G64">
            <v>3.4809999999999999</v>
          </cell>
          <cell r="H64">
            <v>6.3469999999999995</v>
          </cell>
          <cell r="I64">
            <v>7.8849999999999998</v>
          </cell>
          <cell r="J64">
            <v>7.8959999999999999</v>
          </cell>
          <cell r="K64">
            <v>14.018000000000001</v>
          </cell>
          <cell r="L64">
            <v>22.471</v>
          </cell>
          <cell r="M64">
            <v>22.644000000000002</v>
          </cell>
          <cell r="N64">
            <v>20.961000000000002</v>
          </cell>
          <cell r="O64">
            <v>19.048999999999999</v>
          </cell>
          <cell r="P64">
            <v>18.286000000000001</v>
          </cell>
          <cell r="Q64">
            <v>14.542</v>
          </cell>
          <cell r="R64">
            <v>12.865</v>
          </cell>
          <cell r="S64">
            <v>10.781999999999998</v>
          </cell>
          <cell r="T64">
            <v>11.112</v>
          </cell>
          <cell r="U64">
            <v>13.284000000000001</v>
          </cell>
          <cell r="V64">
            <v>12.798999999999999</v>
          </cell>
          <cell r="W64">
            <v>13.761000000000003</v>
          </cell>
          <cell r="X64">
            <v>7.6679999999999993</v>
          </cell>
          <cell r="Y64">
            <v>7.0070000000000006</v>
          </cell>
        </row>
      </sheetData>
      <sheetData sheetId="17">
        <row r="23">
          <cell r="B23">
            <v>30</v>
          </cell>
          <cell r="G23">
            <v>25</v>
          </cell>
          <cell r="N23">
            <v>8</v>
          </cell>
          <cell r="O23">
            <v>15</v>
          </cell>
          <cell r="P23">
            <v>15</v>
          </cell>
          <cell r="Q23">
            <v>15</v>
          </cell>
          <cell r="R23">
            <v>40</v>
          </cell>
          <cell r="Y23">
            <v>10</v>
          </cell>
        </row>
        <row r="25">
          <cell r="B25">
            <v>30</v>
          </cell>
          <cell r="G25">
            <v>30</v>
          </cell>
          <cell r="O25">
            <v>15</v>
          </cell>
          <cell r="P25">
            <v>15</v>
          </cell>
          <cell r="Q25">
            <v>15</v>
          </cell>
          <cell r="R25">
            <v>40</v>
          </cell>
          <cell r="Y25">
            <v>11</v>
          </cell>
        </row>
        <row r="27">
          <cell r="B27">
            <v>14.824</v>
          </cell>
          <cell r="G27">
            <v>25</v>
          </cell>
          <cell r="O27">
            <v>50</v>
          </cell>
          <cell r="P27">
            <v>50</v>
          </cell>
          <cell r="Q27">
            <v>50</v>
          </cell>
          <cell r="R27">
            <v>80</v>
          </cell>
        </row>
        <row r="43">
          <cell r="I43">
            <v>32</v>
          </cell>
          <cell r="S43">
            <v>25</v>
          </cell>
          <cell r="T43">
            <v>80</v>
          </cell>
          <cell r="U43">
            <v>9</v>
          </cell>
          <cell r="W43">
            <v>5</v>
          </cell>
          <cell r="X43">
            <v>80</v>
          </cell>
        </row>
        <row r="57">
          <cell r="B57">
            <v>3.181</v>
          </cell>
          <cell r="C57">
            <v>3.2759999999999998</v>
          </cell>
          <cell r="D57">
            <v>2.7429999999999999</v>
          </cell>
          <cell r="E57">
            <v>1.619</v>
          </cell>
          <cell r="F57">
            <v>2.7510000000000003</v>
          </cell>
          <cell r="G57">
            <v>4.4740000000000002</v>
          </cell>
          <cell r="H57">
            <v>10.847</v>
          </cell>
          <cell r="I57">
            <v>10.047000000000001</v>
          </cell>
          <cell r="J57">
            <v>10.614999999999998</v>
          </cell>
          <cell r="K57">
            <v>14.787000000000001</v>
          </cell>
          <cell r="L57">
            <v>24.047000000000001</v>
          </cell>
          <cell r="M57">
            <v>28.591000000000001</v>
          </cell>
          <cell r="N57">
            <v>24.413</v>
          </cell>
          <cell r="O57">
            <v>23.116</v>
          </cell>
          <cell r="P57">
            <v>22.995000000000001</v>
          </cell>
          <cell r="Q57">
            <v>15.565999999999999</v>
          </cell>
          <cell r="R57">
            <v>12.324999999999999</v>
          </cell>
          <cell r="S57">
            <v>9.782</v>
          </cell>
          <cell r="T57">
            <v>9.8730000000000011</v>
          </cell>
          <cell r="U57">
            <v>12.283999999999999</v>
          </cell>
          <cell r="V57">
            <v>11.798999999999999</v>
          </cell>
          <cell r="W57">
            <v>12.760999999999997</v>
          </cell>
          <cell r="X57">
            <v>7.145999999999999</v>
          </cell>
          <cell r="Y57">
            <v>6.53</v>
          </cell>
        </row>
        <row r="63">
          <cell r="B63">
            <v>1</v>
          </cell>
          <cell r="C63">
            <v>1</v>
          </cell>
          <cell r="D63">
            <v>1</v>
          </cell>
          <cell r="E63">
            <v>1</v>
          </cell>
          <cell r="F63">
            <v>1</v>
          </cell>
          <cell r="G63">
            <v>1</v>
          </cell>
          <cell r="H63">
            <v>1</v>
          </cell>
          <cell r="I63">
            <v>1</v>
          </cell>
          <cell r="J63">
            <v>1</v>
          </cell>
          <cell r="K63">
            <v>1</v>
          </cell>
          <cell r="L63">
            <v>1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  <cell r="T63">
            <v>1</v>
          </cell>
          <cell r="U63">
            <v>1</v>
          </cell>
          <cell r="V63">
            <v>1</v>
          </cell>
          <cell r="W63">
            <v>1</v>
          </cell>
          <cell r="X63">
            <v>1</v>
          </cell>
          <cell r="Y63">
            <v>1</v>
          </cell>
        </row>
        <row r="64">
          <cell r="D64">
            <v>0.127</v>
          </cell>
          <cell r="T64">
            <v>0.23899999999999999</v>
          </cell>
        </row>
        <row r="65">
          <cell r="D65">
            <v>110</v>
          </cell>
          <cell r="E65">
            <v>67.552999999999997</v>
          </cell>
          <cell r="F65">
            <v>9.6519999999999992</v>
          </cell>
        </row>
      </sheetData>
      <sheetData sheetId="18">
        <row r="7">
          <cell r="B7">
            <v>72.709999999999994</v>
          </cell>
          <cell r="C7">
            <v>66.849999999999994</v>
          </cell>
          <cell r="D7">
            <v>64.930000000000007</v>
          </cell>
          <cell r="E7">
            <v>65.06</v>
          </cell>
          <cell r="F7">
            <v>65.06</v>
          </cell>
          <cell r="G7">
            <v>67.97</v>
          </cell>
          <cell r="H7">
            <v>76.08</v>
          </cell>
          <cell r="I7">
            <v>81.680000000000007</v>
          </cell>
          <cell r="J7">
            <v>85.8</v>
          </cell>
          <cell r="K7">
            <v>70.88</v>
          </cell>
          <cell r="L7">
            <v>60.29</v>
          </cell>
          <cell r="M7">
            <v>58.72</v>
          </cell>
          <cell r="N7">
            <v>62.74</v>
          </cell>
          <cell r="O7">
            <v>58.61</v>
          </cell>
          <cell r="P7">
            <v>56.45</v>
          </cell>
          <cell r="Q7">
            <v>62.11</v>
          </cell>
          <cell r="R7">
            <v>72.58</v>
          </cell>
          <cell r="S7">
            <v>75.37</v>
          </cell>
          <cell r="T7">
            <v>72.709999999999994</v>
          </cell>
          <cell r="U7">
            <v>40.32</v>
          </cell>
          <cell r="V7">
            <v>44.34</v>
          </cell>
          <cell r="W7">
            <v>45.01</v>
          </cell>
          <cell r="X7">
            <v>76.78</v>
          </cell>
          <cell r="Y7">
            <v>72.709999999999994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MOH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ELINOIL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44356</v>
          </cell>
        </row>
        <row r="4">
          <cell r="B4">
            <v>44356</v>
          </cell>
        </row>
        <row r="5">
          <cell r="B5">
            <v>44356</v>
          </cell>
        </row>
        <row r="6">
          <cell r="B6">
            <v>44356</v>
          </cell>
        </row>
        <row r="7">
          <cell r="B7">
            <v>44356</v>
          </cell>
        </row>
        <row r="8">
          <cell r="B8">
            <v>44356</v>
          </cell>
        </row>
        <row r="9">
          <cell r="B9">
            <v>44356</v>
          </cell>
        </row>
        <row r="10">
          <cell r="B10">
            <v>44356</v>
          </cell>
        </row>
        <row r="11">
          <cell r="B11">
            <v>44356</v>
          </cell>
        </row>
        <row r="12">
          <cell r="B12">
            <v>44356</v>
          </cell>
        </row>
        <row r="13">
          <cell r="B13">
            <v>44356</v>
          </cell>
        </row>
        <row r="14">
          <cell r="B14">
            <v>44356</v>
          </cell>
        </row>
        <row r="15">
          <cell r="B15">
            <v>44356</v>
          </cell>
        </row>
        <row r="16">
          <cell r="B16">
            <v>44356</v>
          </cell>
        </row>
      </sheetData>
      <sheetData sheetId="41">
        <row r="2">
          <cell r="C2">
            <v>44359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862.32860000000005</v>
          </cell>
          <cell r="J12">
            <v>862.32899999999995</v>
          </cell>
          <cell r="K12">
            <v>854.83799999999997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79.004999999999981</v>
      </c>
      <c r="C4" s="18">
        <v>4.2759999999999998</v>
      </c>
      <c r="D4" s="18">
        <v>113.87</v>
      </c>
      <c r="E4" s="18">
        <v>70.171999999999997</v>
      </c>
      <c r="F4" s="18">
        <v>13.402999999999999</v>
      </c>
      <c r="G4" s="18">
        <v>85.474000000000004</v>
      </c>
      <c r="H4" s="18">
        <v>11.847</v>
      </c>
      <c r="I4" s="18">
        <v>43.046999999999997</v>
      </c>
      <c r="J4" s="18">
        <v>11.615</v>
      </c>
      <c r="K4" s="18">
        <v>15.786999999999999</v>
      </c>
      <c r="L4" s="18">
        <v>25.046999999999997</v>
      </c>
      <c r="M4" s="18">
        <v>29.591000000000001</v>
      </c>
      <c r="N4" s="18">
        <v>33.412999999999997</v>
      </c>
      <c r="O4" s="18">
        <v>104.116</v>
      </c>
      <c r="P4" s="18">
        <v>103.995</v>
      </c>
      <c r="Q4" s="18">
        <v>96.566000000000003</v>
      </c>
      <c r="R4" s="18">
        <v>173.32499999999999</v>
      </c>
      <c r="S4" s="18">
        <v>35.781999999999996</v>
      </c>
      <c r="T4" s="18">
        <v>91.111999999999995</v>
      </c>
      <c r="U4" s="18">
        <v>22.283999999999999</v>
      </c>
      <c r="V4" s="18">
        <v>12.798999999999999</v>
      </c>
      <c r="W4" s="18">
        <v>18.761000000000003</v>
      </c>
      <c r="X4" s="18">
        <v>88.146000000000001</v>
      </c>
      <c r="Y4" s="18">
        <v>28.53</v>
      </c>
      <c r="Z4" s="19"/>
      <c r="AA4" s="20">
        <f>SUM(B4:Z4)</f>
        <v>1311.963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72.709999999999994</v>
      </c>
      <c r="C7" s="28">
        <v>66.849999999999994</v>
      </c>
      <c r="D7" s="28">
        <v>64.930000000000007</v>
      </c>
      <c r="E7" s="28">
        <v>65.06</v>
      </c>
      <c r="F7" s="28">
        <v>65.06</v>
      </c>
      <c r="G7" s="28">
        <v>67.97</v>
      </c>
      <c r="H7" s="28">
        <v>76.08</v>
      </c>
      <c r="I7" s="28">
        <v>81.680000000000007</v>
      </c>
      <c r="J7" s="28">
        <v>85.8</v>
      </c>
      <c r="K7" s="28">
        <v>70.88</v>
      </c>
      <c r="L7" s="28">
        <v>60.29</v>
      </c>
      <c r="M7" s="28">
        <v>58.72</v>
      </c>
      <c r="N7" s="28">
        <v>62.74</v>
      </c>
      <c r="O7" s="28">
        <v>58.61</v>
      </c>
      <c r="P7" s="28">
        <v>56.45</v>
      </c>
      <c r="Q7" s="28">
        <v>62.11</v>
      </c>
      <c r="R7" s="28">
        <v>72.58</v>
      </c>
      <c r="S7" s="28">
        <v>75.37</v>
      </c>
      <c r="T7" s="28">
        <v>72.709999999999994</v>
      </c>
      <c r="U7" s="28">
        <v>40.32</v>
      </c>
      <c r="V7" s="28">
        <v>44.34</v>
      </c>
      <c r="W7" s="28">
        <v>45.01</v>
      </c>
      <c r="X7" s="28">
        <v>76.78</v>
      </c>
      <c r="Y7" s="28">
        <v>72.709999999999994</v>
      </c>
      <c r="Z7" s="29"/>
      <c r="AA7" s="30">
        <f>IF(SUM(GR_MAINLAND_MCP_SUM_SELL)&lt;&gt;0,AVERAGEIF(GR_MAINLAND_MCP_SUM_SELL,"&lt;&gt;"""),"")</f>
        <v>65.656666666666652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74.823999999999998</v>
      </c>
      <c r="C11" s="47"/>
      <c r="D11" s="47"/>
      <c r="E11" s="47">
        <v>67.552999999999997</v>
      </c>
      <c r="F11" s="47">
        <v>9.6519999999999992</v>
      </c>
      <c r="G11" s="47">
        <v>80</v>
      </c>
      <c r="H11" s="47"/>
      <c r="I11" s="47">
        <v>32</v>
      </c>
      <c r="J11" s="47"/>
      <c r="K11" s="47"/>
      <c r="L11" s="47"/>
      <c r="M11" s="47"/>
      <c r="N11" s="47">
        <v>8</v>
      </c>
      <c r="O11" s="47">
        <v>80</v>
      </c>
      <c r="P11" s="47">
        <v>80</v>
      </c>
      <c r="Q11" s="47">
        <v>80</v>
      </c>
      <c r="R11" s="47">
        <v>80</v>
      </c>
      <c r="S11" s="47">
        <v>25</v>
      </c>
      <c r="T11" s="47">
        <v>80</v>
      </c>
      <c r="U11" s="47">
        <v>9</v>
      </c>
      <c r="V11" s="47"/>
      <c r="W11" s="47">
        <v>5</v>
      </c>
      <c r="X11" s="47">
        <v>80</v>
      </c>
      <c r="Y11" s="47">
        <v>21</v>
      </c>
      <c r="Z11" s="48"/>
      <c r="AA11" s="49">
        <f>SUM(B11:Z11)</f>
        <v>812.029</v>
      </c>
    </row>
    <row r="12" spans="1:27" ht="24.95" customHeight="1" x14ac:dyDescent="0.2">
      <c r="A12" s="45" t="s">
        <v>8</v>
      </c>
      <c r="B12" s="46"/>
      <c r="C12" s="47"/>
      <c r="D12" s="47">
        <v>110</v>
      </c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80</v>
      </c>
      <c r="S12" s="47"/>
      <c r="T12" s="47"/>
      <c r="U12" s="47"/>
      <c r="V12" s="47"/>
      <c r="W12" s="47"/>
      <c r="X12" s="47"/>
      <c r="Y12" s="47"/>
      <c r="Z12" s="48"/>
      <c r="AA12" s="49">
        <f>SUM(B12:Z12)</f>
        <v>190</v>
      </c>
    </row>
    <row r="13" spans="1:27" ht="24.95" customHeight="1" x14ac:dyDescent="0.2">
      <c r="A13" s="50" t="s">
        <v>9</v>
      </c>
      <c r="B13" s="51">
        <v>0.98399999999999999</v>
      </c>
      <c r="C13" s="52">
        <v>0.96899999999999997</v>
      </c>
      <c r="D13" s="52">
        <v>1.0939999999999999</v>
      </c>
      <c r="E13" s="52">
        <v>0.42399999999999999</v>
      </c>
      <c r="F13" s="52">
        <v>4.4999999999999998E-2</v>
      </c>
      <c r="G13" s="52">
        <v>0.48199999999999998</v>
      </c>
      <c r="H13" s="52">
        <v>0.78599999999999992</v>
      </c>
      <c r="I13" s="52">
        <v>1.048</v>
      </c>
      <c r="J13" s="52">
        <v>0.78900000000000003</v>
      </c>
      <c r="K13" s="52">
        <v>0.48199999999999998</v>
      </c>
      <c r="L13" s="52">
        <v>9.5000000000000001E-2</v>
      </c>
      <c r="M13" s="52">
        <v>4.4820000000000002</v>
      </c>
      <c r="N13" s="52">
        <v>4.452</v>
      </c>
      <c r="O13" s="52">
        <v>5.0670000000000002</v>
      </c>
      <c r="P13" s="52">
        <v>5.7089999999999996</v>
      </c>
      <c r="Q13" s="52">
        <v>2.024</v>
      </c>
      <c r="R13" s="52">
        <v>0.46</v>
      </c>
      <c r="S13" s="52"/>
      <c r="T13" s="52"/>
      <c r="U13" s="52"/>
      <c r="V13" s="52"/>
      <c r="W13" s="52"/>
      <c r="X13" s="52">
        <v>0.47799999999999998</v>
      </c>
      <c r="Y13" s="52">
        <v>0.52300000000000002</v>
      </c>
      <c r="Z13" s="53"/>
      <c r="AA13" s="54">
        <f>SUM(B13:Z13)</f>
        <v>30.393000000000001</v>
      </c>
    </row>
    <row r="14" spans="1:27" ht="30" customHeight="1" thickBot="1" x14ac:dyDescent="0.25">
      <c r="A14" s="55" t="s">
        <v>10</v>
      </c>
      <c r="B14" s="56">
        <f>IF(LEN(B$2)&gt;0,SUM(B10:B13),"")</f>
        <v>75.807999999999993</v>
      </c>
      <c r="C14" s="57">
        <f t="shared" ref="C14:Z14" si="0">IF(LEN(C$2)&gt;0,SUM(C10:C13),"")</f>
        <v>0.96899999999999997</v>
      </c>
      <c r="D14" s="57">
        <f t="shared" si="0"/>
        <v>111.09399999999999</v>
      </c>
      <c r="E14" s="57">
        <f t="shared" si="0"/>
        <v>67.977000000000004</v>
      </c>
      <c r="F14" s="57">
        <f t="shared" si="0"/>
        <v>9.6969999999999992</v>
      </c>
      <c r="G14" s="57">
        <f t="shared" si="0"/>
        <v>80.481999999999999</v>
      </c>
      <c r="H14" s="57">
        <f t="shared" si="0"/>
        <v>0.78599999999999992</v>
      </c>
      <c r="I14" s="57">
        <f t="shared" si="0"/>
        <v>33.048000000000002</v>
      </c>
      <c r="J14" s="57">
        <f t="shared" si="0"/>
        <v>0.78900000000000003</v>
      </c>
      <c r="K14" s="57">
        <f t="shared" si="0"/>
        <v>0.48199999999999998</v>
      </c>
      <c r="L14" s="57">
        <f t="shared" si="0"/>
        <v>9.5000000000000001E-2</v>
      </c>
      <c r="M14" s="57">
        <f t="shared" si="0"/>
        <v>4.4820000000000002</v>
      </c>
      <c r="N14" s="57">
        <f t="shared" si="0"/>
        <v>12.452</v>
      </c>
      <c r="O14" s="57">
        <f t="shared" si="0"/>
        <v>85.067000000000007</v>
      </c>
      <c r="P14" s="57">
        <f t="shared" si="0"/>
        <v>85.709000000000003</v>
      </c>
      <c r="Q14" s="57">
        <f t="shared" si="0"/>
        <v>82.024000000000001</v>
      </c>
      <c r="R14" s="57">
        <f t="shared" si="0"/>
        <v>160.46</v>
      </c>
      <c r="S14" s="57">
        <f t="shared" si="0"/>
        <v>25</v>
      </c>
      <c r="T14" s="57">
        <f t="shared" si="0"/>
        <v>80</v>
      </c>
      <c r="U14" s="57">
        <f t="shared" si="0"/>
        <v>9</v>
      </c>
      <c r="V14" s="57">
        <f t="shared" si="0"/>
        <v>0</v>
      </c>
      <c r="W14" s="57">
        <f t="shared" si="0"/>
        <v>5</v>
      </c>
      <c r="X14" s="57">
        <f t="shared" si="0"/>
        <v>80.477999999999994</v>
      </c>
      <c r="Y14" s="57">
        <f t="shared" si="0"/>
        <v>21.523</v>
      </c>
      <c r="Z14" s="58" t="str">
        <f t="shared" si="0"/>
        <v/>
      </c>
      <c r="AA14" s="59">
        <f>SUM(AA9:AA13)</f>
        <v>1032.422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1.5109999999999999</v>
      </c>
      <c r="H18" s="72">
        <v>4.7140000000000004</v>
      </c>
      <c r="I18" s="72">
        <v>2.1139999999999999</v>
      </c>
      <c r="J18" s="72">
        <v>2.93</v>
      </c>
      <c r="K18" s="72">
        <v>1.2869999999999999</v>
      </c>
      <c r="L18" s="72">
        <v>2.4809999999999999</v>
      </c>
      <c r="M18" s="72">
        <v>2.4649999999999999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17.502000000000002</v>
      </c>
    </row>
    <row r="19" spans="1:27" ht="24.95" customHeight="1" x14ac:dyDescent="0.2">
      <c r="A19" s="70" t="s">
        <v>14</v>
      </c>
      <c r="B19" s="75">
        <v>3.1970000000000001</v>
      </c>
      <c r="C19" s="76">
        <v>3.3070000000000004</v>
      </c>
      <c r="D19" s="76">
        <v>2.7759999999999998</v>
      </c>
      <c r="E19" s="76">
        <v>2.1949999999999998</v>
      </c>
      <c r="F19" s="76">
        <v>3.7059999999999995</v>
      </c>
      <c r="G19" s="76">
        <v>3.4809999999999999</v>
      </c>
      <c r="H19" s="76">
        <v>6.3469999999999995</v>
      </c>
      <c r="I19" s="76">
        <v>7.8849999999999998</v>
      </c>
      <c r="J19" s="76">
        <v>7.8959999999999999</v>
      </c>
      <c r="K19" s="76">
        <v>14.018000000000001</v>
      </c>
      <c r="L19" s="76">
        <v>22.471</v>
      </c>
      <c r="M19" s="76">
        <v>22.644000000000002</v>
      </c>
      <c r="N19" s="76">
        <v>20.961000000000002</v>
      </c>
      <c r="O19" s="76">
        <v>19.048999999999999</v>
      </c>
      <c r="P19" s="76">
        <v>18.286000000000001</v>
      </c>
      <c r="Q19" s="76">
        <v>14.542</v>
      </c>
      <c r="R19" s="76">
        <v>12.865</v>
      </c>
      <c r="S19" s="76">
        <v>10.781999999999998</v>
      </c>
      <c r="T19" s="76">
        <v>11.112</v>
      </c>
      <c r="U19" s="76">
        <v>13.284000000000001</v>
      </c>
      <c r="V19" s="76">
        <v>12.798999999999999</v>
      </c>
      <c r="W19" s="76">
        <v>13.761000000000003</v>
      </c>
      <c r="X19" s="76">
        <v>7.6679999999999993</v>
      </c>
      <c r="Y19" s="76">
        <v>7.0070000000000006</v>
      </c>
      <c r="Z19" s="73"/>
      <c r="AA19" s="74">
        <f>SUM(B19:Z19)</f>
        <v>262.03899999999999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3.1970000000000001</v>
      </c>
      <c r="C22" s="83">
        <f t="shared" ref="C22:Z22" si="1">IF(LEN(C$2)&gt;0,SUM(C17:C21),"")</f>
        <v>3.3070000000000004</v>
      </c>
      <c r="D22" s="83">
        <f t="shared" si="1"/>
        <v>2.7759999999999998</v>
      </c>
      <c r="E22" s="83">
        <f t="shared" si="1"/>
        <v>2.1949999999999998</v>
      </c>
      <c r="F22" s="83">
        <f t="shared" si="1"/>
        <v>3.7059999999999995</v>
      </c>
      <c r="G22" s="83">
        <f t="shared" si="1"/>
        <v>4.992</v>
      </c>
      <c r="H22" s="83">
        <f t="shared" si="1"/>
        <v>11.061</v>
      </c>
      <c r="I22" s="83">
        <f t="shared" si="1"/>
        <v>9.9989999999999988</v>
      </c>
      <c r="J22" s="83">
        <f t="shared" si="1"/>
        <v>10.826000000000001</v>
      </c>
      <c r="K22" s="83">
        <f t="shared" si="1"/>
        <v>15.305</v>
      </c>
      <c r="L22" s="83">
        <f t="shared" si="1"/>
        <v>24.951999999999998</v>
      </c>
      <c r="M22" s="83">
        <f t="shared" si="1"/>
        <v>25.109000000000002</v>
      </c>
      <c r="N22" s="83">
        <f t="shared" si="1"/>
        <v>20.961000000000002</v>
      </c>
      <c r="O22" s="83">
        <f t="shared" si="1"/>
        <v>19.048999999999999</v>
      </c>
      <c r="P22" s="83">
        <f t="shared" si="1"/>
        <v>18.286000000000001</v>
      </c>
      <c r="Q22" s="83">
        <f t="shared" si="1"/>
        <v>14.542</v>
      </c>
      <c r="R22" s="83">
        <f t="shared" si="1"/>
        <v>12.865</v>
      </c>
      <c r="S22" s="83">
        <f t="shared" si="1"/>
        <v>10.781999999999998</v>
      </c>
      <c r="T22" s="83">
        <f t="shared" si="1"/>
        <v>11.112</v>
      </c>
      <c r="U22" s="83">
        <f t="shared" si="1"/>
        <v>13.284000000000001</v>
      </c>
      <c r="V22" s="83">
        <f t="shared" si="1"/>
        <v>12.798999999999999</v>
      </c>
      <c r="W22" s="83">
        <f t="shared" si="1"/>
        <v>13.761000000000003</v>
      </c>
      <c r="X22" s="83">
        <f t="shared" si="1"/>
        <v>7.6679999999999993</v>
      </c>
      <c r="Y22" s="83">
        <f t="shared" si="1"/>
        <v>7.0070000000000006</v>
      </c>
      <c r="Z22" s="84" t="str">
        <f t="shared" si="1"/>
        <v/>
      </c>
      <c r="AA22" s="85">
        <f>SUM(AA17:AA21)</f>
        <v>279.541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79.004999999999995</v>
      </c>
      <c r="C26" s="72">
        <v>4.2759999999999998</v>
      </c>
      <c r="D26" s="72">
        <v>113.87</v>
      </c>
      <c r="E26" s="72">
        <v>70.171999999999997</v>
      </c>
      <c r="F26" s="72">
        <v>13.403</v>
      </c>
      <c r="G26" s="72">
        <v>85.474000000000004</v>
      </c>
      <c r="H26" s="72">
        <v>11.847</v>
      </c>
      <c r="I26" s="72">
        <v>43.046999999999997</v>
      </c>
      <c r="J26" s="72">
        <v>11.615</v>
      </c>
      <c r="K26" s="72">
        <v>15.787000000000001</v>
      </c>
      <c r="L26" s="72">
        <v>25.047000000000001</v>
      </c>
      <c r="M26" s="72">
        <v>29.591000000000001</v>
      </c>
      <c r="N26" s="72">
        <v>33.412999999999997</v>
      </c>
      <c r="O26" s="72">
        <v>104.116</v>
      </c>
      <c r="P26" s="72">
        <v>103.995</v>
      </c>
      <c r="Q26" s="72">
        <v>96.566000000000003</v>
      </c>
      <c r="R26" s="72">
        <v>173.32499999999999</v>
      </c>
      <c r="S26" s="72">
        <v>35.781999999999996</v>
      </c>
      <c r="T26" s="72">
        <v>91.111999999999995</v>
      </c>
      <c r="U26" s="72">
        <v>22.283999999999999</v>
      </c>
      <c r="V26" s="72">
        <v>12.798999999999999</v>
      </c>
      <c r="W26" s="72">
        <v>18.760999999999999</v>
      </c>
      <c r="X26" s="72">
        <v>88.146000000000001</v>
      </c>
      <c r="Y26" s="72">
        <v>28.53</v>
      </c>
      <c r="Z26" s="73"/>
      <c r="AA26" s="74">
        <f>SUM(B26:Z26)</f>
        <v>1311.963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79.004999999999995</v>
      </c>
      <c r="C28" s="57">
        <f t="shared" ref="C28:Z28" si="2">IF(LEN(C$2)&gt;0,SUM(C25:C27),"")</f>
        <v>4.2759999999999998</v>
      </c>
      <c r="D28" s="57">
        <f t="shared" si="2"/>
        <v>113.87</v>
      </c>
      <c r="E28" s="57">
        <f t="shared" si="2"/>
        <v>70.171999999999997</v>
      </c>
      <c r="F28" s="57">
        <f t="shared" si="2"/>
        <v>13.403</v>
      </c>
      <c r="G28" s="57">
        <f t="shared" si="2"/>
        <v>85.474000000000004</v>
      </c>
      <c r="H28" s="57">
        <f t="shared" si="2"/>
        <v>11.847</v>
      </c>
      <c r="I28" s="57">
        <f t="shared" si="2"/>
        <v>43.046999999999997</v>
      </c>
      <c r="J28" s="57">
        <f t="shared" si="2"/>
        <v>11.615</v>
      </c>
      <c r="K28" s="57">
        <f t="shared" si="2"/>
        <v>15.787000000000001</v>
      </c>
      <c r="L28" s="57">
        <f t="shared" si="2"/>
        <v>25.047000000000001</v>
      </c>
      <c r="M28" s="57">
        <f t="shared" si="2"/>
        <v>29.591000000000001</v>
      </c>
      <c r="N28" s="57">
        <f t="shared" si="2"/>
        <v>33.412999999999997</v>
      </c>
      <c r="O28" s="57">
        <f t="shared" si="2"/>
        <v>104.116</v>
      </c>
      <c r="P28" s="57">
        <f t="shared" si="2"/>
        <v>103.995</v>
      </c>
      <c r="Q28" s="57">
        <f t="shared" si="2"/>
        <v>96.566000000000003</v>
      </c>
      <c r="R28" s="57">
        <f t="shared" si="2"/>
        <v>173.32499999999999</v>
      </c>
      <c r="S28" s="57">
        <f t="shared" si="2"/>
        <v>35.781999999999996</v>
      </c>
      <c r="T28" s="57">
        <f t="shared" si="2"/>
        <v>91.111999999999995</v>
      </c>
      <c r="U28" s="57">
        <f t="shared" si="2"/>
        <v>22.283999999999999</v>
      </c>
      <c r="V28" s="57">
        <f t="shared" si="2"/>
        <v>12.798999999999999</v>
      </c>
      <c r="W28" s="57">
        <f t="shared" si="2"/>
        <v>18.760999999999999</v>
      </c>
      <c r="X28" s="57">
        <f t="shared" si="2"/>
        <v>88.146000000000001</v>
      </c>
      <c r="Y28" s="57">
        <f t="shared" si="2"/>
        <v>28.53</v>
      </c>
      <c r="Z28" s="58" t="str">
        <f t="shared" si="2"/>
        <v/>
      </c>
      <c r="AA28" s="59">
        <f>SUM(AA25:AA27)</f>
        <v>1311.963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79.004999999999995</v>
      </c>
      <c r="C47" s="83">
        <f t="shared" ref="C47:Z47" si="8">IF(LEN(C$2)&gt;0,C14+C22+C36,"")</f>
        <v>4.2760000000000007</v>
      </c>
      <c r="D47" s="83">
        <f t="shared" si="8"/>
        <v>113.86999999999999</v>
      </c>
      <c r="E47" s="83">
        <f t="shared" si="8"/>
        <v>70.171999999999997</v>
      </c>
      <c r="F47" s="83">
        <f t="shared" si="8"/>
        <v>13.402999999999999</v>
      </c>
      <c r="G47" s="83">
        <f t="shared" si="8"/>
        <v>85.474000000000004</v>
      </c>
      <c r="H47" s="83">
        <f t="shared" si="8"/>
        <v>11.847</v>
      </c>
      <c r="I47" s="83">
        <f t="shared" si="8"/>
        <v>43.046999999999997</v>
      </c>
      <c r="J47" s="83">
        <f t="shared" si="8"/>
        <v>11.615</v>
      </c>
      <c r="K47" s="83">
        <f t="shared" si="8"/>
        <v>15.786999999999999</v>
      </c>
      <c r="L47" s="83">
        <f t="shared" si="8"/>
        <v>25.046999999999997</v>
      </c>
      <c r="M47" s="83">
        <f t="shared" si="8"/>
        <v>29.591000000000001</v>
      </c>
      <c r="N47" s="83">
        <f t="shared" si="8"/>
        <v>33.413000000000004</v>
      </c>
      <c r="O47" s="83">
        <f t="shared" si="8"/>
        <v>104.11600000000001</v>
      </c>
      <c r="P47" s="83">
        <f t="shared" si="8"/>
        <v>103.995</v>
      </c>
      <c r="Q47" s="83">
        <f t="shared" si="8"/>
        <v>96.566000000000003</v>
      </c>
      <c r="R47" s="83">
        <f t="shared" si="8"/>
        <v>173.32500000000002</v>
      </c>
      <c r="S47" s="83">
        <f t="shared" si="8"/>
        <v>35.781999999999996</v>
      </c>
      <c r="T47" s="83">
        <f t="shared" si="8"/>
        <v>91.111999999999995</v>
      </c>
      <c r="U47" s="83">
        <f t="shared" si="8"/>
        <v>22.283999999999999</v>
      </c>
      <c r="V47" s="83">
        <f t="shared" si="8"/>
        <v>12.798999999999999</v>
      </c>
      <c r="W47" s="83">
        <f t="shared" si="8"/>
        <v>18.761000000000003</v>
      </c>
      <c r="X47" s="83">
        <f t="shared" si="8"/>
        <v>88.145999999999987</v>
      </c>
      <c r="Y47" s="83">
        <f t="shared" si="8"/>
        <v>28.53</v>
      </c>
      <c r="Z47" s="84" t="str">
        <f t="shared" si="8"/>
        <v/>
      </c>
      <c r="AA47" s="100">
        <f>SUM(B47:Z47)</f>
        <v>1311.963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79.00500000000001</v>
      </c>
      <c r="C4" s="18">
        <v>4.2759999999999998</v>
      </c>
      <c r="D4" s="18">
        <v>113.87</v>
      </c>
      <c r="E4" s="18">
        <v>70.171999999999997</v>
      </c>
      <c r="F4" s="18">
        <v>13.402999999999999</v>
      </c>
      <c r="G4" s="18">
        <v>85.474000000000004</v>
      </c>
      <c r="H4" s="18">
        <v>11.847</v>
      </c>
      <c r="I4" s="18">
        <v>43.046999999999997</v>
      </c>
      <c r="J4" s="18">
        <v>11.614999999999998</v>
      </c>
      <c r="K4" s="18">
        <v>15.787000000000001</v>
      </c>
      <c r="L4" s="18">
        <v>25.047000000000001</v>
      </c>
      <c r="M4" s="18">
        <v>29.591000000000001</v>
      </c>
      <c r="N4" s="18">
        <v>33.412999999999997</v>
      </c>
      <c r="O4" s="18">
        <v>104.116</v>
      </c>
      <c r="P4" s="18">
        <v>103.995</v>
      </c>
      <c r="Q4" s="18">
        <v>96.566000000000003</v>
      </c>
      <c r="R4" s="18">
        <v>173.32499999999999</v>
      </c>
      <c r="S4" s="18">
        <v>35.781999999999996</v>
      </c>
      <c r="T4" s="18">
        <v>91.111999999999995</v>
      </c>
      <c r="U4" s="18">
        <v>22.283999999999999</v>
      </c>
      <c r="V4" s="18">
        <v>12.798999999999999</v>
      </c>
      <c r="W4" s="18">
        <v>18.760999999999996</v>
      </c>
      <c r="X4" s="18">
        <v>88.146000000000001</v>
      </c>
      <c r="Y4" s="18">
        <v>28.530000000000005</v>
      </c>
      <c r="Z4" s="19"/>
      <c r="AA4" s="20">
        <f>SUM(B4:Z4)</f>
        <v>1311.963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72.709999999999994</v>
      </c>
      <c r="C7" s="28">
        <v>66.849999999999994</v>
      </c>
      <c r="D7" s="28">
        <v>64.930000000000007</v>
      </c>
      <c r="E7" s="28">
        <v>65.06</v>
      </c>
      <c r="F7" s="28">
        <v>65.06</v>
      </c>
      <c r="G7" s="28">
        <v>67.97</v>
      </c>
      <c r="H7" s="28">
        <v>76.08</v>
      </c>
      <c r="I7" s="28">
        <v>81.680000000000007</v>
      </c>
      <c r="J7" s="28">
        <v>85.8</v>
      </c>
      <c r="K7" s="28">
        <v>70.88</v>
      </c>
      <c r="L7" s="28">
        <v>60.29</v>
      </c>
      <c r="M7" s="28">
        <v>58.72</v>
      </c>
      <c r="N7" s="28">
        <v>62.74</v>
      </c>
      <c r="O7" s="28">
        <v>58.61</v>
      </c>
      <c r="P7" s="28">
        <v>56.45</v>
      </c>
      <c r="Q7" s="28">
        <v>62.11</v>
      </c>
      <c r="R7" s="28">
        <v>72.58</v>
      </c>
      <c r="S7" s="28">
        <v>75.37</v>
      </c>
      <c r="T7" s="28">
        <v>72.709999999999994</v>
      </c>
      <c r="U7" s="28">
        <v>40.32</v>
      </c>
      <c r="V7" s="28">
        <v>44.34</v>
      </c>
      <c r="W7" s="28">
        <v>45.01</v>
      </c>
      <c r="X7" s="28">
        <v>76.78</v>
      </c>
      <c r="Y7" s="28">
        <v>72.709999999999994</v>
      </c>
      <c r="Z7" s="29"/>
      <c r="AA7" s="30">
        <v>65.656666666666652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74.823999999999998</v>
      </c>
      <c r="C11" s="47"/>
      <c r="D11" s="47"/>
      <c r="E11" s="47"/>
      <c r="F11" s="47"/>
      <c r="G11" s="47">
        <v>80</v>
      </c>
      <c r="H11" s="47"/>
      <c r="I11" s="47"/>
      <c r="J11" s="47"/>
      <c r="K11" s="47"/>
      <c r="L11" s="47"/>
      <c r="M11" s="47"/>
      <c r="N11" s="47">
        <v>8</v>
      </c>
      <c r="O11" s="47">
        <v>80</v>
      </c>
      <c r="P11" s="47">
        <v>80</v>
      </c>
      <c r="Q11" s="47">
        <v>80</v>
      </c>
      <c r="R11" s="47">
        <v>160</v>
      </c>
      <c r="S11" s="47"/>
      <c r="T11" s="47"/>
      <c r="U11" s="47"/>
      <c r="V11" s="47"/>
      <c r="W11" s="47"/>
      <c r="X11" s="47"/>
      <c r="Y11" s="47">
        <v>21</v>
      </c>
      <c r="Z11" s="48"/>
      <c r="AA11" s="49">
        <f>SUM(B11:Z11)</f>
        <v>583.82400000000007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32</v>
      </c>
      <c r="J12" s="47"/>
      <c r="K12" s="47"/>
      <c r="L12" s="47"/>
      <c r="M12" s="47"/>
      <c r="N12" s="47"/>
      <c r="O12" s="47"/>
      <c r="P12" s="47"/>
      <c r="Q12" s="47"/>
      <c r="R12" s="47"/>
      <c r="S12" s="47">
        <v>25</v>
      </c>
      <c r="T12" s="47">
        <v>80</v>
      </c>
      <c r="U12" s="47">
        <v>9</v>
      </c>
      <c r="V12" s="47"/>
      <c r="W12" s="47">
        <v>5</v>
      </c>
      <c r="X12" s="47">
        <v>80</v>
      </c>
      <c r="Y12" s="47"/>
      <c r="Z12" s="48"/>
      <c r="AA12" s="49">
        <f>SUM(B12:Z12)</f>
        <v>231</v>
      </c>
    </row>
    <row r="13" spans="1:27" ht="24.95" customHeight="1" x14ac:dyDescent="0.2">
      <c r="A13" s="50" t="s">
        <v>9</v>
      </c>
      <c r="B13" s="51">
        <v>3.181</v>
      </c>
      <c r="C13" s="52">
        <v>3.2759999999999998</v>
      </c>
      <c r="D13" s="52">
        <v>2.7429999999999999</v>
      </c>
      <c r="E13" s="52">
        <v>1.619</v>
      </c>
      <c r="F13" s="52">
        <v>2.7510000000000003</v>
      </c>
      <c r="G13" s="52">
        <v>4.4740000000000002</v>
      </c>
      <c r="H13" s="52">
        <v>10.847</v>
      </c>
      <c r="I13" s="52">
        <v>10.047000000000001</v>
      </c>
      <c r="J13" s="52">
        <v>10.614999999999998</v>
      </c>
      <c r="K13" s="52">
        <v>14.787000000000001</v>
      </c>
      <c r="L13" s="52">
        <v>24.047000000000001</v>
      </c>
      <c r="M13" s="52">
        <v>28.591000000000001</v>
      </c>
      <c r="N13" s="52">
        <v>24.413</v>
      </c>
      <c r="O13" s="52">
        <v>23.116</v>
      </c>
      <c r="P13" s="52">
        <v>22.995000000000001</v>
      </c>
      <c r="Q13" s="52">
        <v>15.565999999999999</v>
      </c>
      <c r="R13" s="52">
        <v>12.324999999999999</v>
      </c>
      <c r="S13" s="52">
        <v>9.782</v>
      </c>
      <c r="T13" s="52">
        <v>9.8730000000000011</v>
      </c>
      <c r="U13" s="52">
        <v>12.283999999999999</v>
      </c>
      <c r="V13" s="52">
        <v>11.798999999999999</v>
      </c>
      <c r="W13" s="52">
        <v>12.760999999999997</v>
      </c>
      <c r="X13" s="52">
        <v>7.145999999999999</v>
      </c>
      <c r="Y13" s="52">
        <v>6.53</v>
      </c>
      <c r="Z13" s="53"/>
      <c r="AA13" s="54">
        <f>SUM(B13:Z13)</f>
        <v>285.56799999999998</v>
      </c>
    </row>
    <row r="14" spans="1:27" ht="30" customHeight="1" thickBot="1" x14ac:dyDescent="0.25">
      <c r="A14" s="55" t="s">
        <v>10</v>
      </c>
      <c r="B14" s="56">
        <f>IF(LEN(B$2)&gt;0,SUM(B10:B13),"")</f>
        <v>78.004999999999995</v>
      </c>
      <c r="C14" s="57">
        <f t="shared" ref="C14:Z14" si="0">IF(LEN(C$2)&gt;0,SUM(C10:C13),"")</f>
        <v>3.2759999999999998</v>
      </c>
      <c r="D14" s="57">
        <f t="shared" si="0"/>
        <v>2.7429999999999999</v>
      </c>
      <c r="E14" s="57">
        <f t="shared" si="0"/>
        <v>1.619</v>
      </c>
      <c r="F14" s="57">
        <f t="shared" si="0"/>
        <v>2.7510000000000003</v>
      </c>
      <c r="G14" s="57">
        <f t="shared" si="0"/>
        <v>84.474000000000004</v>
      </c>
      <c r="H14" s="57">
        <f t="shared" si="0"/>
        <v>10.847</v>
      </c>
      <c r="I14" s="57">
        <f t="shared" si="0"/>
        <v>42.046999999999997</v>
      </c>
      <c r="J14" s="57">
        <f t="shared" si="0"/>
        <v>10.614999999999998</v>
      </c>
      <c r="K14" s="57">
        <f t="shared" si="0"/>
        <v>14.787000000000001</v>
      </c>
      <c r="L14" s="57">
        <f t="shared" si="0"/>
        <v>24.047000000000001</v>
      </c>
      <c r="M14" s="57">
        <f t="shared" si="0"/>
        <v>28.591000000000001</v>
      </c>
      <c r="N14" s="57">
        <f t="shared" si="0"/>
        <v>32.412999999999997</v>
      </c>
      <c r="O14" s="57">
        <f t="shared" si="0"/>
        <v>103.116</v>
      </c>
      <c r="P14" s="57">
        <f t="shared" si="0"/>
        <v>102.995</v>
      </c>
      <c r="Q14" s="57">
        <f t="shared" si="0"/>
        <v>95.566000000000003</v>
      </c>
      <c r="R14" s="57">
        <f t="shared" si="0"/>
        <v>172.32499999999999</v>
      </c>
      <c r="S14" s="57">
        <f t="shared" si="0"/>
        <v>34.781999999999996</v>
      </c>
      <c r="T14" s="57">
        <f t="shared" si="0"/>
        <v>89.873000000000005</v>
      </c>
      <c r="U14" s="57">
        <f t="shared" si="0"/>
        <v>21.283999999999999</v>
      </c>
      <c r="V14" s="57">
        <f t="shared" si="0"/>
        <v>11.798999999999999</v>
      </c>
      <c r="W14" s="57">
        <f t="shared" si="0"/>
        <v>17.760999999999996</v>
      </c>
      <c r="X14" s="57">
        <f t="shared" si="0"/>
        <v>87.146000000000001</v>
      </c>
      <c r="Y14" s="57">
        <f t="shared" si="0"/>
        <v>27.53</v>
      </c>
      <c r="Z14" s="58" t="str">
        <f t="shared" si="0"/>
        <v/>
      </c>
      <c r="AA14" s="59">
        <f>SUM(AA9:AA13)</f>
        <v>1100.3920000000001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</v>
      </c>
      <c r="C18" s="72">
        <v>1</v>
      </c>
      <c r="D18" s="72">
        <v>1</v>
      </c>
      <c r="E18" s="72">
        <v>1</v>
      </c>
      <c r="F18" s="72">
        <v>1</v>
      </c>
      <c r="G18" s="72">
        <v>1</v>
      </c>
      <c r="H18" s="72">
        <v>1</v>
      </c>
      <c r="I18" s="72">
        <v>1</v>
      </c>
      <c r="J18" s="72">
        <v>1</v>
      </c>
      <c r="K18" s="72">
        <v>1</v>
      </c>
      <c r="L18" s="72">
        <v>1</v>
      </c>
      <c r="M18" s="72">
        <v>1</v>
      </c>
      <c r="N18" s="72">
        <v>1</v>
      </c>
      <c r="O18" s="72">
        <v>1</v>
      </c>
      <c r="P18" s="72">
        <v>1</v>
      </c>
      <c r="Q18" s="72">
        <v>1</v>
      </c>
      <c r="R18" s="72">
        <v>1</v>
      </c>
      <c r="S18" s="72">
        <v>1</v>
      </c>
      <c r="T18" s="72">
        <v>1</v>
      </c>
      <c r="U18" s="72">
        <v>1</v>
      </c>
      <c r="V18" s="72">
        <v>1</v>
      </c>
      <c r="W18" s="72">
        <v>1</v>
      </c>
      <c r="X18" s="72">
        <v>1</v>
      </c>
      <c r="Y18" s="72">
        <v>1</v>
      </c>
      <c r="Z18" s="73"/>
      <c r="AA18" s="74">
        <f>SUM(B18:Z18)</f>
        <v>24</v>
      </c>
    </row>
    <row r="19" spans="1:27" ht="24.95" customHeight="1" x14ac:dyDescent="0.2">
      <c r="A19" s="70" t="s">
        <v>14</v>
      </c>
      <c r="B19" s="75"/>
      <c r="C19" s="76"/>
      <c r="D19" s="76">
        <v>0.127</v>
      </c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0.23899999999999999</v>
      </c>
      <c r="U19" s="76"/>
      <c r="V19" s="76"/>
      <c r="W19" s="76"/>
      <c r="X19" s="76"/>
      <c r="Y19" s="76"/>
      <c r="Z19" s="73"/>
      <c r="AA19" s="74">
        <f>SUM(B19:Z19)</f>
        <v>0.36599999999999999</v>
      </c>
    </row>
    <row r="20" spans="1:27" ht="24.95" customHeight="1" x14ac:dyDescent="0.2">
      <c r="A20" s="77" t="s">
        <v>15</v>
      </c>
      <c r="B20" s="76"/>
      <c r="C20" s="76"/>
      <c r="D20" s="76">
        <v>110</v>
      </c>
      <c r="E20" s="76">
        <v>67.552999999999997</v>
      </c>
      <c r="F20" s="76">
        <v>9.6519999999999992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187.20499999999998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</v>
      </c>
      <c r="C22" s="83">
        <f t="shared" si="1"/>
        <v>1</v>
      </c>
      <c r="D22" s="83">
        <f t="shared" si="1"/>
        <v>111.127</v>
      </c>
      <c r="E22" s="83">
        <f t="shared" si="1"/>
        <v>68.552999999999997</v>
      </c>
      <c r="F22" s="83">
        <f t="shared" si="1"/>
        <v>10.651999999999999</v>
      </c>
      <c r="G22" s="83">
        <f t="shared" si="1"/>
        <v>1</v>
      </c>
      <c r="H22" s="83">
        <f t="shared" si="1"/>
        <v>1</v>
      </c>
      <c r="I22" s="83">
        <f t="shared" si="1"/>
        <v>1</v>
      </c>
      <c r="J22" s="83">
        <f t="shared" si="1"/>
        <v>1</v>
      </c>
      <c r="K22" s="83">
        <f t="shared" si="1"/>
        <v>1</v>
      </c>
      <c r="L22" s="83">
        <f t="shared" si="1"/>
        <v>1</v>
      </c>
      <c r="M22" s="83">
        <f t="shared" si="1"/>
        <v>1</v>
      </c>
      <c r="N22" s="83">
        <f t="shared" si="1"/>
        <v>1</v>
      </c>
      <c r="O22" s="83">
        <f t="shared" si="1"/>
        <v>1</v>
      </c>
      <c r="P22" s="83">
        <f t="shared" si="1"/>
        <v>1</v>
      </c>
      <c r="Q22" s="83">
        <f t="shared" si="1"/>
        <v>1</v>
      </c>
      <c r="R22" s="83">
        <f t="shared" si="1"/>
        <v>1</v>
      </c>
      <c r="S22" s="83">
        <f t="shared" si="1"/>
        <v>1</v>
      </c>
      <c r="T22" s="83">
        <f t="shared" si="1"/>
        <v>1.2389999999999999</v>
      </c>
      <c r="U22" s="83">
        <f t="shared" si="1"/>
        <v>1</v>
      </c>
      <c r="V22" s="83">
        <f t="shared" si="1"/>
        <v>1</v>
      </c>
      <c r="W22" s="83">
        <f t="shared" si="1"/>
        <v>1</v>
      </c>
      <c r="X22" s="83">
        <f t="shared" si="1"/>
        <v>1</v>
      </c>
      <c r="Y22" s="83">
        <f t="shared" si="1"/>
        <v>1</v>
      </c>
      <c r="Z22" s="84">
        <f t="shared" si="1"/>
        <v>0</v>
      </c>
      <c r="AA22" s="85">
        <f t="shared" si="1"/>
        <v>211.57099999999997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79.004999999999995</v>
      </c>
      <c r="C26" s="72">
        <v>4.2759999999999998</v>
      </c>
      <c r="D26" s="72">
        <v>113.87</v>
      </c>
      <c r="E26" s="72">
        <v>70.171999999999997</v>
      </c>
      <c r="F26" s="72">
        <v>13.403</v>
      </c>
      <c r="G26" s="72">
        <v>85.474000000000004</v>
      </c>
      <c r="H26" s="72">
        <v>11.847</v>
      </c>
      <c r="I26" s="72">
        <v>43.046999999999997</v>
      </c>
      <c r="J26" s="72">
        <v>11.615</v>
      </c>
      <c r="K26" s="72">
        <v>15.787000000000001</v>
      </c>
      <c r="L26" s="72">
        <v>25.047000000000001</v>
      </c>
      <c r="M26" s="72">
        <v>29.591000000000001</v>
      </c>
      <c r="N26" s="72">
        <v>33.412999999999997</v>
      </c>
      <c r="O26" s="72">
        <v>104.116</v>
      </c>
      <c r="P26" s="72">
        <v>103.995</v>
      </c>
      <c r="Q26" s="72">
        <v>96.566000000000003</v>
      </c>
      <c r="R26" s="72">
        <v>173.32499999999999</v>
      </c>
      <c r="S26" s="72">
        <v>35.781999999999996</v>
      </c>
      <c r="T26" s="72">
        <v>91.111999999999995</v>
      </c>
      <c r="U26" s="72">
        <v>22.283999999999999</v>
      </c>
      <c r="V26" s="72">
        <v>12.798999999999999</v>
      </c>
      <c r="W26" s="72">
        <v>18.760999999999999</v>
      </c>
      <c r="X26" s="72">
        <v>88.146000000000001</v>
      </c>
      <c r="Y26" s="72">
        <v>28.53</v>
      </c>
      <c r="Z26" s="73"/>
      <c r="AA26" s="74">
        <f>SUM(B26:Z26)</f>
        <v>1311.963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79.004999999999995</v>
      </c>
      <c r="C28" s="57">
        <f t="shared" si="2"/>
        <v>4.2759999999999998</v>
      </c>
      <c r="D28" s="57">
        <f t="shared" si="2"/>
        <v>113.87</v>
      </c>
      <c r="E28" s="57">
        <f t="shared" si="2"/>
        <v>70.171999999999997</v>
      </c>
      <c r="F28" s="57">
        <f t="shared" si="2"/>
        <v>13.403</v>
      </c>
      <c r="G28" s="57">
        <f t="shared" si="2"/>
        <v>85.474000000000004</v>
      </c>
      <c r="H28" s="57">
        <f t="shared" si="2"/>
        <v>11.847</v>
      </c>
      <c r="I28" s="57">
        <f t="shared" si="2"/>
        <v>43.046999999999997</v>
      </c>
      <c r="J28" s="57">
        <f t="shared" si="2"/>
        <v>11.615</v>
      </c>
      <c r="K28" s="57">
        <f t="shared" si="2"/>
        <v>15.787000000000001</v>
      </c>
      <c r="L28" s="57">
        <f t="shared" si="2"/>
        <v>25.047000000000001</v>
      </c>
      <c r="M28" s="57">
        <f t="shared" si="2"/>
        <v>29.591000000000001</v>
      </c>
      <c r="N28" s="57">
        <f t="shared" si="2"/>
        <v>33.412999999999997</v>
      </c>
      <c r="O28" s="57">
        <f t="shared" si="2"/>
        <v>104.116</v>
      </c>
      <c r="P28" s="57">
        <f t="shared" si="2"/>
        <v>103.995</v>
      </c>
      <c r="Q28" s="57">
        <f t="shared" si="2"/>
        <v>96.566000000000003</v>
      </c>
      <c r="R28" s="57">
        <f t="shared" si="2"/>
        <v>173.32499999999999</v>
      </c>
      <c r="S28" s="57">
        <f t="shared" si="2"/>
        <v>35.781999999999996</v>
      </c>
      <c r="T28" s="57">
        <f t="shared" si="2"/>
        <v>91.111999999999995</v>
      </c>
      <c r="U28" s="57">
        <f t="shared" si="2"/>
        <v>22.283999999999999</v>
      </c>
      <c r="V28" s="57">
        <f t="shared" si="2"/>
        <v>12.798999999999999</v>
      </c>
      <c r="W28" s="57">
        <f t="shared" si="2"/>
        <v>18.760999999999999</v>
      </c>
      <c r="X28" s="57">
        <f t="shared" si="2"/>
        <v>88.146000000000001</v>
      </c>
      <c r="Y28" s="57">
        <f t="shared" si="2"/>
        <v>28.53</v>
      </c>
      <c r="Z28" s="58">
        <f t="shared" si="2"/>
        <v>0</v>
      </c>
      <c r="AA28" s="59">
        <f t="shared" si="2"/>
        <v>1311.963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79.004999999999995</v>
      </c>
      <c r="C47" s="83">
        <f t="shared" ref="C47:Z47" si="8">SUM(C10:C13)+C22+C36</f>
        <v>4.2759999999999998</v>
      </c>
      <c r="D47" s="83">
        <f t="shared" si="8"/>
        <v>113.86999999999999</v>
      </c>
      <c r="E47" s="83">
        <f t="shared" si="8"/>
        <v>70.171999999999997</v>
      </c>
      <c r="F47" s="83">
        <f t="shared" si="8"/>
        <v>13.402999999999999</v>
      </c>
      <c r="G47" s="83">
        <f t="shared" si="8"/>
        <v>85.474000000000004</v>
      </c>
      <c r="H47" s="83">
        <f t="shared" si="8"/>
        <v>11.847</v>
      </c>
      <c r="I47" s="83">
        <f t="shared" si="8"/>
        <v>43.046999999999997</v>
      </c>
      <c r="J47" s="83">
        <f t="shared" si="8"/>
        <v>11.614999999999998</v>
      </c>
      <c r="K47" s="83">
        <f t="shared" si="8"/>
        <v>15.787000000000001</v>
      </c>
      <c r="L47" s="83">
        <f t="shared" si="8"/>
        <v>25.047000000000001</v>
      </c>
      <c r="M47" s="83">
        <f t="shared" si="8"/>
        <v>29.591000000000001</v>
      </c>
      <c r="N47" s="83">
        <f t="shared" si="8"/>
        <v>33.412999999999997</v>
      </c>
      <c r="O47" s="83">
        <f t="shared" si="8"/>
        <v>104.116</v>
      </c>
      <c r="P47" s="83">
        <f t="shared" si="8"/>
        <v>103.995</v>
      </c>
      <c r="Q47" s="83">
        <f t="shared" si="8"/>
        <v>96.566000000000003</v>
      </c>
      <c r="R47" s="83">
        <f t="shared" si="8"/>
        <v>173.32499999999999</v>
      </c>
      <c r="S47" s="83">
        <f t="shared" si="8"/>
        <v>35.781999999999996</v>
      </c>
      <c r="T47" s="83">
        <f t="shared" si="8"/>
        <v>91.112000000000009</v>
      </c>
      <c r="U47" s="83">
        <f t="shared" si="8"/>
        <v>22.283999999999999</v>
      </c>
      <c r="V47" s="83">
        <f t="shared" si="8"/>
        <v>12.798999999999999</v>
      </c>
      <c r="W47" s="83">
        <f t="shared" si="8"/>
        <v>18.760999999999996</v>
      </c>
      <c r="X47" s="83">
        <f t="shared" si="8"/>
        <v>88.146000000000001</v>
      </c>
      <c r="Y47" s="83">
        <f t="shared" si="8"/>
        <v>28.53</v>
      </c>
      <c r="Z47" s="84">
        <f t="shared" si="8"/>
        <v>0</v>
      </c>
      <c r="AA47" s="100">
        <f>SUM(B47:Z47)</f>
        <v>1311.963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2021-06-10T12:50:01Z</dcterms:created>
  <dcterms:modified xsi:type="dcterms:W3CDTF">2021-06-10T12:50:02Z</dcterms:modified>
</cp:coreProperties>
</file>