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<sst xmlns="http://schemas.openxmlformats.org/spreadsheetml/2006/main" count="110" uniqueCount="49">
  <si>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08/06/2021 15:49:55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</si>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</sst>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63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38</c:v>
                </c:pt>
                <c:pt idx="6">
                  <c:v>192.982</c:v>
                </c:pt>
                <c:pt idx="7">
                  <c:v>199.64699999999999</c:v>
                </c:pt>
                <c:pt idx="8">
                  <c:v>82.570999999999998</c:v>
                </c:pt>
                <c:pt idx="9">
                  <c:v>78.563999999999993</c:v>
                </c:pt>
                <c:pt idx="10">
                  <c:v>49.037999999999997</c:v>
                </c:pt>
                <c:pt idx="11">
                  <c:v>102.499</c:v>
                </c:pt>
                <c:pt idx="12">
                  <c:v>107.28100000000001</c:v>
                </c:pt>
                <c:pt idx="13">
                  <c:v>80.536000000000001</c:v>
                </c:pt>
                <c:pt idx="14">
                  <c:v>76</c:v>
                </c:pt>
                <c:pt idx="15">
                  <c:v>85</c:v>
                </c:pt>
                <c:pt idx="16">
                  <c:v>43.323999999999998</c:v>
                </c:pt>
                <c:pt idx="17">
                  <c:v>10.97</c:v>
                </c:pt>
                <c:pt idx="18">
                  <c:v>100.74</c:v>
                </c:pt>
                <c:pt idx="19">
                  <c:v>76.775000000000006</c:v>
                </c:pt>
                <c:pt idx="20">
                  <c:v>68</c:v>
                </c:pt>
                <c:pt idx="21">
                  <c:v>41.847000000000001</c:v>
                </c:pt>
                <c:pt idx="22">
                  <c:v>122.587</c:v>
                </c:pt>
                <c:pt idx="23">
                  <c:v>85.554000000000002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4.0629999999999997</c:v>
                </c:pt>
                <c:pt idx="1">
                  <c:v>3.6680000000000001</c:v>
                </c:pt>
                <c:pt idx="2">
                  <c:v>3.6370000000000005</c:v>
                </c:pt>
                <c:pt idx="3">
                  <c:v>5.0579999999999998</c:v>
                </c:pt>
                <c:pt idx="4">
                  <c:v>3.6949999999999998</c:v>
                </c:pt>
                <c:pt idx="5">
                  <c:v>2.5910000000000002</c:v>
                </c:pt>
                <c:pt idx="6">
                  <c:v>0.56000000000000005</c:v>
                </c:pt>
                <c:pt idx="7">
                  <c:v>0.51400000000000001</c:v>
                </c:pt>
                <c:pt idx="8">
                  <c:v>0.95499999999999996</c:v>
                </c:pt>
                <c:pt idx="9">
                  <c:v>1.286</c:v>
                </c:pt>
                <c:pt idx="10">
                  <c:v>2.9279999999999995</c:v>
                </c:pt>
                <c:pt idx="11">
                  <c:v>4.0649999999999995</c:v>
                </c:pt>
                <c:pt idx="12">
                  <c:v>3.63</c:v>
                </c:pt>
                <c:pt idx="13">
                  <c:v>10.093</c:v>
                </c:pt>
                <c:pt idx="14">
                  <c:v>12.719000000000001</c:v>
                </c:pt>
                <c:pt idx="15">
                  <c:v>12.566000000000001</c:v>
                </c:pt>
                <c:pt idx="16">
                  <c:v>4.7549999999999999</c:v>
                </c:pt>
                <c:pt idx="17">
                  <c:v>2.641</c:v>
                </c:pt>
                <c:pt idx="18">
                  <c:v>0.63700000000000001</c:v>
                </c:pt>
                <c:pt idx="19">
                  <c:v>3.8739999999999997</c:v>
                </c:pt>
                <c:pt idx="20">
                  <c:v>4.9279999999999999</c:v>
                </c:pt>
                <c:pt idx="21">
                  <c:v>0.49</c:v>
                </c:pt>
                <c:pt idx="22">
                  <c:v>5.0999999999999997E-2</c:v>
                </c:pt>
                <c:pt idx="23">
                  <c:v>3.4380000000000002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50</c:v>
                </c:pt>
                <c:pt idx="21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80965288"/>
        <c:axId val="4809656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67.697000000000003</c:v>
                </c:pt>
                <c:pt idx="1">
                  <c:v>42.908999999999999</c:v>
                </c:pt>
                <c:pt idx="2">
                  <c:v>41.637</c:v>
                </c:pt>
                <c:pt idx="3">
                  <c:v>43.058</c:v>
                </c:pt>
                <c:pt idx="4">
                  <c:v>42.131999999999998</c:v>
                </c:pt>
                <c:pt idx="5">
                  <c:v>40.798000000000002</c:v>
                </c:pt>
                <c:pt idx="6">
                  <c:v>194.995</c:v>
                </c:pt>
                <c:pt idx="7">
                  <c:v>205.249</c:v>
                </c:pt>
                <c:pt idx="8">
                  <c:v>90.765000000000001</c:v>
                </c:pt>
                <c:pt idx="9">
                  <c:v>85.316999999999993</c:v>
                </c:pt>
                <c:pt idx="10">
                  <c:v>52.905999999999999</c:v>
                </c:pt>
                <c:pt idx="11">
                  <c:v>106.56399999999999</c:v>
                </c:pt>
                <c:pt idx="12">
                  <c:v>110.911</c:v>
                </c:pt>
                <c:pt idx="13">
                  <c:v>90.628999999999991</c:v>
                </c:pt>
                <c:pt idx="14">
                  <c:v>90.908999999999992</c:v>
                </c:pt>
                <c:pt idx="15">
                  <c:v>99.108999999999995</c:v>
                </c:pt>
                <c:pt idx="16">
                  <c:v>49.753</c:v>
                </c:pt>
                <c:pt idx="17">
                  <c:v>63.610999999999997</c:v>
                </c:pt>
                <c:pt idx="18">
                  <c:v>102.27</c:v>
                </c:pt>
                <c:pt idx="19">
                  <c:v>80.649000000000001</c:v>
                </c:pt>
                <c:pt idx="20">
                  <c:v>73.905000000000001</c:v>
                </c:pt>
                <c:pt idx="21">
                  <c:v>46.112000000000002</c:v>
                </c:pt>
                <c:pt idx="22">
                  <c:v>123.941</c:v>
                </c:pt>
                <c:pt idx="23">
                  <c:v>90.756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0965288"/>
        <c:axId val="4809656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75.790000000000006</c:v>
                </c:pt>
                <c:pt idx="1">
                  <c:v>69.930000000000007</c:v>
                </c:pt>
                <c:pt idx="2">
                  <c:v>70.73</c:v>
                </c:pt>
                <c:pt idx="3">
                  <c:v>69.59</c:v>
                </c:pt>
                <c:pt idx="4">
                  <c:v>69.59</c:v>
                </c:pt>
                <c:pt idx="5">
                  <c:v>69.83</c:v>
                </c:pt>
                <c:pt idx="6">
                  <c:v>77.37</c:v>
                </c:pt>
                <c:pt idx="7">
                  <c:v>84.14</c:v>
                </c:pt>
                <c:pt idx="8">
                  <c:v>88.51</c:v>
                </c:pt>
                <c:pt idx="9">
                  <c:v>84.3</c:v>
                </c:pt>
                <c:pt idx="10">
                  <c:v>78.12</c:v>
                </c:pt>
                <c:pt idx="11">
                  <c:v>82.58</c:v>
                </c:pt>
                <c:pt idx="12">
                  <c:v>79.44</c:v>
                </c:pt>
                <c:pt idx="13">
                  <c:v>77.11</c:v>
                </c:pt>
                <c:pt idx="14">
                  <c:v>75.8</c:v>
                </c:pt>
                <c:pt idx="15">
                  <c:v>77.06</c:v>
                </c:pt>
                <c:pt idx="16">
                  <c:v>77.45</c:v>
                </c:pt>
                <c:pt idx="17">
                  <c:v>77.099999999999994</c:v>
                </c:pt>
                <c:pt idx="18">
                  <c:v>79.78</c:v>
                </c:pt>
                <c:pt idx="19">
                  <c:v>88.88</c:v>
                </c:pt>
                <c:pt idx="20">
                  <c:v>94.71</c:v>
                </c:pt>
                <c:pt idx="21">
                  <c:v>81.540000000000006</c:v>
                </c:pt>
                <c:pt idx="22">
                  <c:v>78.16</c:v>
                </c:pt>
                <c:pt idx="23">
                  <c:v>78.3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0966464"/>
        <c:axId val="480966072"/>
      </c:lineChart>
      <c:catAx>
        <c:axId val="480965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965680"/>
        <c:crosses val="autoZero"/>
        <c:auto val="1"/>
        <c:lblAlgn val="ctr"/>
        <c:lblOffset val="100"/>
        <c:noMultiLvlLbl val="0"/>
      </c:catAx>
      <c:valAx>
        <c:axId val="48096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965288"/>
        <c:crosses val="autoZero"/>
        <c:crossBetween val="between"/>
      </c:valAx>
      <c:valAx>
        <c:axId val="480966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966464"/>
        <c:crosses val="max"/>
        <c:crossBetween val="between"/>
      </c:valAx>
      <c:catAx>
        <c:axId val="480966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0966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44356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1856.9150000000002</v>
          </cell>
        </row>
        <row r="28">
          <cell r="C28">
            <v>52</v>
          </cell>
        </row>
        <row r="29">
          <cell r="C29">
            <v>0</v>
          </cell>
        </row>
        <row r="30">
          <cell r="C30">
            <v>92.841999999999999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34.825000000000003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187.55699999999996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94</v>
          </cell>
        </row>
        <row r="46">
          <cell r="C46">
            <v>1702</v>
          </cell>
        </row>
        <row r="47">
          <cell r="C47">
            <v>53.024999999999999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75.790000000000006</v>
          </cell>
          <cell r="C7">
            <v>69.930000000000007</v>
          </cell>
          <cell r="D7">
            <v>70.73</v>
          </cell>
          <cell r="E7">
            <v>69.59</v>
          </cell>
          <cell r="F7">
            <v>69.59</v>
          </cell>
          <cell r="G7">
            <v>69.83</v>
          </cell>
          <cell r="H7">
            <v>77.37</v>
          </cell>
          <cell r="I7">
            <v>84.14</v>
          </cell>
          <cell r="J7">
            <v>88.51</v>
          </cell>
          <cell r="K7">
            <v>84.3</v>
          </cell>
          <cell r="L7">
            <v>78.12</v>
          </cell>
          <cell r="M7">
            <v>82.58</v>
          </cell>
          <cell r="N7">
            <v>79.44</v>
          </cell>
          <cell r="O7">
            <v>77.11</v>
          </cell>
          <cell r="P7">
            <v>75.8</v>
          </cell>
          <cell r="Q7">
            <v>77.06</v>
          </cell>
          <cell r="R7">
            <v>77.45</v>
          </cell>
          <cell r="S7">
            <v>77.099999999999994</v>
          </cell>
          <cell r="T7">
            <v>79.78</v>
          </cell>
          <cell r="U7">
            <v>88.88</v>
          </cell>
          <cell r="V7">
            <v>94.71</v>
          </cell>
          <cell r="W7">
            <v>81.540000000000006</v>
          </cell>
          <cell r="X7">
            <v>78.16</v>
          </cell>
          <cell r="Y7">
            <v>78.3</v>
          </cell>
        </row>
        <row r="24">
          <cell r="B24">
            <v>63</v>
          </cell>
          <cell r="C24">
            <v>38</v>
          </cell>
          <cell r="D24">
            <v>38</v>
          </cell>
          <cell r="Q24">
            <v>82</v>
          </cell>
          <cell r="Y24">
            <v>80</v>
          </cell>
        </row>
        <row r="27">
          <cell r="E27">
            <v>38</v>
          </cell>
          <cell r="F27">
            <v>38</v>
          </cell>
          <cell r="G27">
            <v>38</v>
          </cell>
          <cell r="H27">
            <v>188</v>
          </cell>
          <cell r="I27">
            <v>194</v>
          </cell>
          <cell r="J27">
            <v>79</v>
          </cell>
          <cell r="K27">
            <v>73</v>
          </cell>
          <cell r="L27">
            <v>38</v>
          </cell>
          <cell r="M27">
            <v>88</v>
          </cell>
          <cell r="N27">
            <v>91</v>
          </cell>
          <cell r="O27">
            <v>76</v>
          </cell>
          <cell r="P27">
            <v>76</v>
          </cell>
          <cell r="Q27">
            <v>3</v>
          </cell>
          <cell r="R27">
            <v>38</v>
          </cell>
          <cell r="T27">
            <v>89</v>
          </cell>
          <cell r="U27">
            <v>72</v>
          </cell>
          <cell r="V27">
            <v>68</v>
          </cell>
          <cell r="W27">
            <v>36</v>
          </cell>
          <cell r="X27">
            <v>120</v>
          </cell>
        </row>
        <row r="35">
          <cell r="H35">
            <v>4.9820000000000002</v>
          </cell>
          <cell r="I35">
            <v>5.6470000000000002</v>
          </cell>
          <cell r="J35">
            <v>3.5710000000000002</v>
          </cell>
          <cell r="K35">
            <v>5.5640000000000001</v>
          </cell>
          <cell r="L35">
            <v>11.038</v>
          </cell>
          <cell r="M35">
            <v>14.499000000000001</v>
          </cell>
          <cell r="N35">
            <v>16.280999999999999</v>
          </cell>
          <cell r="O35">
            <v>4.5359999999999996</v>
          </cell>
          <cell r="R35">
            <v>5.3239999999999998</v>
          </cell>
          <cell r="U35">
            <v>2.5150000000000001</v>
          </cell>
          <cell r="Y35">
            <v>5.5540000000000003</v>
          </cell>
        </row>
        <row r="36">
          <cell r="S36">
            <v>10.97</v>
          </cell>
          <cell r="T36">
            <v>11.74</v>
          </cell>
          <cell r="U36">
            <v>2.2599999999999998</v>
          </cell>
          <cell r="W36">
            <v>5.8470000000000004</v>
          </cell>
          <cell r="X36">
            <v>2.5870000000000002</v>
          </cell>
        </row>
        <row r="42">
          <cell r="S42">
            <v>50</v>
          </cell>
        </row>
        <row r="44">
          <cell r="W44">
            <v>2</v>
          </cell>
        </row>
        <row r="57">
          <cell r="B57">
            <v>4.0629999999999997</v>
          </cell>
          <cell r="C57">
            <v>3.6680000000000001</v>
          </cell>
          <cell r="D57">
            <v>3.6370000000000005</v>
          </cell>
          <cell r="E57">
            <v>5.0579999999999998</v>
          </cell>
          <cell r="F57">
            <v>3.6949999999999998</v>
          </cell>
          <cell r="G57">
            <v>2.5910000000000002</v>
          </cell>
          <cell r="H57">
            <v>0.56000000000000005</v>
          </cell>
          <cell r="I57">
            <v>0.51400000000000001</v>
          </cell>
          <cell r="J57">
            <v>0.95499999999999996</v>
          </cell>
          <cell r="K57">
            <v>1.286</v>
          </cell>
          <cell r="L57">
            <v>2.9279999999999995</v>
          </cell>
          <cell r="M57">
            <v>4.0649999999999995</v>
          </cell>
          <cell r="N57">
            <v>3.63</v>
          </cell>
          <cell r="O57">
            <v>10.093</v>
          </cell>
          <cell r="P57">
            <v>12.719000000000001</v>
          </cell>
          <cell r="Q57">
            <v>12.566000000000001</v>
          </cell>
          <cell r="R57">
            <v>4.7549999999999999</v>
          </cell>
          <cell r="S57">
            <v>2.641</v>
          </cell>
          <cell r="T57">
            <v>0.63700000000000001</v>
          </cell>
          <cell r="U57">
            <v>3.8739999999999997</v>
          </cell>
          <cell r="V57">
            <v>4.9279999999999999</v>
          </cell>
          <cell r="W57">
            <v>0.49</v>
          </cell>
          <cell r="X57">
            <v>5.0999999999999997E-2</v>
          </cell>
          <cell r="Y57">
            <v>3.4380000000000002</v>
          </cell>
        </row>
        <row r="64">
          <cell r="B64">
            <v>0.63400000000000001</v>
          </cell>
          <cell r="C64">
            <v>1.2410000000000001</v>
          </cell>
          <cell r="F64">
            <v>0.437</v>
          </cell>
          <cell r="G64">
            <v>0.20699999999999999</v>
          </cell>
          <cell r="H64">
            <v>1.4530000000000001</v>
          </cell>
          <cell r="I64">
            <v>5.0880000000000001</v>
          </cell>
          <cell r="J64">
            <v>7.2389999999999999</v>
          </cell>
          <cell r="K64">
            <v>5.4669999999999996</v>
          </cell>
          <cell r="L64">
            <v>0.94</v>
          </cell>
          <cell r="P64">
            <v>2.19</v>
          </cell>
          <cell r="Q64">
            <v>1.5429999999999999</v>
          </cell>
          <cell r="R64">
            <v>1.6739999999999999</v>
          </cell>
          <cell r="T64">
            <v>0.89300000000000002</v>
          </cell>
          <cell r="V64">
            <v>0.97700000000000009</v>
          </cell>
          <cell r="W64">
            <v>1.7749999999999999</v>
          </cell>
          <cell r="X64">
            <v>1.3029999999999999</v>
          </cell>
          <cell r="Y64">
            <v>1.764</v>
          </cell>
        </row>
      </sheetData>
      <sheetData sheetId="17">
        <row r="23">
          <cell r="Q23">
            <v>24</v>
          </cell>
          <cell r="S23">
            <v>3</v>
          </cell>
          <cell r="Y23">
            <v>42</v>
          </cell>
        </row>
        <row r="27">
          <cell r="B27">
            <v>25</v>
          </cell>
        </row>
        <row r="42">
          <cell r="H42">
            <v>150</v>
          </cell>
          <cell r="I42">
            <v>156</v>
          </cell>
          <cell r="J42">
            <v>41</v>
          </cell>
          <cell r="K42">
            <v>35</v>
          </cell>
          <cell r="T42">
            <v>21</v>
          </cell>
        </row>
        <row r="43">
          <cell r="T43">
            <v>22</v>
          </cell>
          <cell r="U43">
            <v>30</v>
          </cell>
          <cell r="V43">
            <v>30</v>
          </cell>
          <cell r="X43">
            <v>82</v>
          </cell>
        </row>
        <row r="44">
          <cell r="M44">
            <v>50</v>
          </cell>
          <cell r="N44">
            <v>50</v>
          </cell>
          <cell r="S44">
            <v>9</v>
          </cell>
          <cell r="T44">
            <v>8</v>
          </cell>
          <cell r="U44">
            <v>4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41</v>
          </cell>
          <cell r="O53">
            <v>76</v>
          </cell>
          <cell r="P53">
            <v>76</v>
          </cell>
          <cell r="Q53">
            <v>61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7">
          <cell r="B57">
            <v>0.747</v>
          </cell>
          <cell r="C57">
            <v>1.79</v>
          </cell>
          <cell r="D57">
            <v>1.645</v>
          </cell>
          <cell r="E57">
            <v>1.6990000000000001</v>
          </cell>
          <cell r="F57">
            <v>1.5230000000000001</v>
          </cell>
          <cell r="G57">
            <v>1.0899999999999999</v>
          </cell>
          <cell r="H57">
            <v>1.8039999999999998</v>
          </cell>
          <cell r="I57">
            <v>2.5659999999999998</v>
          </cell>
          <cell r="J57">
            <v>0.97899999999999998</v>
          </cell>
          <cell r="K57">
            <v>0.82</v>
          </cell>
          <cell r="L57">
            <v>0.99199999999999999</v>
          </cell>
          <cell r="M57">
            <v>0.98199999999999998</v>
          </cell>
          <cell r="N57">
            <v>5.4580000000000002</v>
          </cell>
          <cell r="O57">
            <v>5.3140000000000001</v>
          </cell>
          <cell r="P57">
            <v>4.8250000000000002</v>
          </cell>
          <cell r="Q57">
            <v>4.5419999999999998</v>
          </cell>
          <cell r="R57">
            <v>4.1069999999999993</v>
          </cell>
          <cell r="S57">
            <v>3.2389999999999999</v>
          </cell>
          <cell r="T57">
            <v>1.1920000000000002</v>
          </cell>
          <cell r="U57">
            <v>0.187</v>
          </cell>
          <cell r="V57">
            <v>0.53800000000000003</v>
          </cell>
          <cell r="W57">
            <v>4.1420000000000003</v>
          </cell>
          <cell r="X57">
            <v>1.8659999999999999</v>
          </cell>
          <cell r="Y57">
            <v>0.97799999999999998</v>
          </cell>
        </row>
        <row r="64">
          <cell r="B64">
            <v>3.95</v>
          </cell>
          <cell r="C64">
            <v>3.1190000000000002</v>
          </cell>
          <cell r="D64">
            <v>1.9920000000000002</v>
          </cell>
          <cell r="E64">
            <v>3.359</v>
          </cell>
          <cell r="F64">
            <v>2.609</v>
          </cell>
          <cell r="G64">
            <v>1.7080000000000002</v>
          </cell>
          <cell r="H64">
            <v>5.1909999999999998</v>
          </cell>
          <cell r="I64">
            <v>8.6829999999999998</v>
          </cell>
          <cell r="J64">
            <v>10.786</v>
          </cell>
          <cell r="K64">
            <v>11.497</v>
          </cell>
          <cell r="L64">
            <v>13.913999999999998</v>
          </cell>
          <cell r="M64">
            <v>17.582000000000001</v>
          </cell>
          <cell r="N64">
            <v>14.452999999999999</v>
          </cell>
          <cell r="O64">
            <v>9.3149999999999995</v>
          </cell>
          <cell r="P64">
            <v>10.084</v>
          </cell>
          <cell r="Q64">
            <v>9.5669999999999984</v>
          </cell>
          <cell r="R64">
            <v>7.6460000000000008</v>
          </cell>
          <cell r="S64">
            <v>10.372</v>
          </cell>
          <cell r="T64">
            <v>12.077999999999999</v>
          </cell>
          <cell r="U64">
            <v>8.4619999999999997</v>
          </cell>
          <cell r="V64">
            <v>5.367</v>
          </cell>
          <cell r="W64">
            <v>3.97</v>
          </cell>
          <cell r="X64">
            <v>2.0750000000000002</v>
          </cell>
          <cell r="Y64">
            <v>9.7780000000000005</v>
          </cell>
        </row>
      </sheetData>
      <sheetData sheetId="18">
        <row r="7">
          <cell r="B7">
            <v>75.790000000000006</v>
          </cell>
          <cell r="C7">
            <v>69.930000000000007</v>
          </cell>
          <cell r="D7">
            <v>70.73</v>
          </cell>
          <cell r="E7">
            <v>69.59</v>
          </cell>
          <cell r="F7">
            <v>69.59</v>
          </cell>
          <cell r="G7">
            <v>69.83</v>
          </cell>
          <cell r="H7">
            <v>77.37</v>
          </cell>
          <cell r="I7">
            <v>84.14</v>
          </cell>
          <cell r="J7">
            <v>88.51</v>
          </cell>
          <cell r="K7">
            <v>84.3</v>
          </cell>
          <cell r="L7">
            <v>78.12</v>
          </cell>
          <cell r="M7">
            <v>82.58</v>
          </cell>
          <cell r="N7">
            <v>79.44</v>
          </cell>
          <cell r="O7">
            <v>77.11</v>
          </cell>
          <cell r="P7">
            <v>75.8</v>
          </cell>
          <cell r="Q7">
            <v>77.06</v>
          </cell>
          <cell r="R7">
            <v>77.45</v>
          </cell>
          <cell r="S7">
            <v>77.099999999999994</v>
          </cell>
          <cell r="T7">
            <v>79.78</v>
          </cell>
          <cell r="U7">
            <v>88.88</v>
          </cell>
          <cell r="V7">
            <v>94.71</v>
          </cell>
          <cell r="W7">
            <v>81.540000000000006</v>
          </cell>
          <cell r="X7">
            <v>78.16</v>
          </cell>
          <cell r="Y7">
            <v>78.3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ELINOIL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44354</v>
          </cell>
        </row>
        <row r="4">
          <cell r="B4">
            <v>44354</v>
          </cell>
        </row>
        <row r="5">
          <cell r="B5">
            <v>44354</v>
          </cell>
        </row>
        <row r="6">
          <cell r="B6">
            <v>44354</v>
          </cell>
        </row>
        <row r="7">
          <cell r="B7">
            <v>44354</v>
          </cell>
        </row>
        <row r="8">
          <cell r="B8">
            <v>44354</v>
          </cell>
        </row>
        <row r="9">
          <cell r="B9">
            <v>44354</v>
          </cell>
        </row>
        <row r="10">
          <cell r="B10">
            <v>44354</v>
          </cell>
        </row>
        <row r="11">
          <cell r="B11">
            <v>44354</v>
          </cell>
        </row>
        <row r="12">
          <cell r="B12">
            <v>44354</v>
          </cell>
        </row>
        <row r="13">
          <cell r="B13">
            <v>44354</v>
          </cell>
        </row>
        <row r="14">
          <cell r="B14">
            <v>44354</v>
          </cell>
        </row>
        <row r="15">
          <cell r="B15">
            <v>44354</v>
          </cell>
        </row>
        <row r="16">
          <cell r="B16">
            <v>44354</v>
          </cell>
        </row>
      </sheetData>
      <sheetData sheetId="41">
        <row r="2">
          <cell r="C2">
            <v>44357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853.33810000000005</v>
          </cell>
          <cell r="J12">
            <v>853.33799999999997</v>
          </cell>
          <cell r="K12">
            <v>853.33799999999997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228.6009</v>
          </cell>
          <cell r="J27">
            <v>228.601</v>
          </cell>
          <cell r="K27">
            <v>228.601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lili.kotnik@interenergo.si;backoffice@interenergo.si;sladjana.ninic@interenergo.si;risk@interenergo.si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67.697000000000003</v>
      </c>
      <c r="C4" s="18">
        <v>42.908999999999999</v>
      </c>
      <c r="D4" s="18">
        <v>41.636999999999993</v>
      </c>
      <c r="E4" s="18">
        <v>43.058</v>
      </c>
      <c r="F4" s="18">
        <v>42.131999999999998</v>
      </c>
      <c r="G4" s="18">
        <v>40.797999999999995</v>
      </c>
      <c r="H4" s="18">
        <v>194.99499999999998</v>
      </c>
      <c r="I4" s="18">
        <v>205.249</v>
      </c>
      <c r="J4" s="18">
        <v>90.764999999999986</v>
      </c>
      <c r="K4" s="18">
        <v>85.317000000000007</v>
      </c>
      <c r="L4" s="18">
        <v>52.905999999999992</v>
      </c>
      <c r="M4" s="18">
        <v>106.56399999999999</v>
      </c>
      <c r="N4" s="18">
        <v>110.911</v>
      </c>
      <c r="O4" s="18">
        <v>90.629000000000005</v>
      </c>
      <c r="P4" s="18">
        <v>90.909000000000006</v>
      </c>
      <c r="Q4" s="18">
        <v>99.109000000000009</v>
      </c>
      <c r="R4" s="18">
        <v>49.753</v>
      </c>
      <c r="S4" s="18">
        <v>63.611000000000004</v>
      </c>
      <c r="T4" s="18">
        <v>102.27</v>
      </c>
      <c r="U4" s="18">
        <v>80.649000000000001</v>
      </c>
      <c r="V4" s="18">
        <v>73.904999999999987</v>
      </c>
      <c r="W4" s="18">
        <v>46.112000000000002</v>
      </c>
      <c r="X4" s="18">
        <v>123.941</v>
      </c>
      <c r="Y4" s="18">
        <v>90.756</v>
      </c>
      <c r="Z4" s="19"/>
      <c r="AA4" s="20">
        <f>SUM(B4:Z4)</f>
        <v>2036.5820000000001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75.790000000000006</v>
      </c>
      <c r="C7" s="28">
        <v>69.930000000000007</v>
      </c>
      <c r="D7" s="28">
        <v>70.73</v>
      </c>
      <c r="E7" s="28">
        <v>69.59</v>
      </c>
      <c r="F7" s="28">
        <v>69.59</v>
      </c>
      <c r="G7" s="28">
        <v>69.83</v>
      </c>
      <c r="H7" s="28">
        <v>77.37</v>
      </c>
      <c r="I7" s="28">
        <v>84.14</v>
      </c>
      <c r="J7" s="28">
        <v>88.51</v>
      </c>
      <c r="K7" s="28">
        <v>84.3</v>
      </c>
      <c r="L7" s="28">
        <v>78.12</v>
      </c>
      <c r="M7" s="28">
        <v>82.58</v>
      </c>
      <c r="N7" s="28">
        <v>79.44</v>
      </c>
      <c r="O7" s="28">
        <v>77.11</v>
      </c>
      <c r="P7" s="28">
        <v>75.8</v>
      </c>
      <c r="Q7" s="28">
        <v>77.06</v>
      </c>
      <c r="R7" s="28">
        <v>77.45</v>
      </c>
      <c r="S7" s="28">
        <v>77.099999999999994</v>
      </c>
      <c r="T7" s="28">
        <v>79.78</v>
      </c>
      <c r="U7" s="28">
        <v>88.88</v>
      </c>
      <c r="V7" s="28">
        <v>94.71</v>
      </c>
      <c r="W7" s="28">
        <v>81.540000000000006</v>
      </c>
      <c r="X7" s="28">
        <v>78.16</v>
      </c>
      <c r="Y7" s="28">
        <v>78.3</v>
      </c>
      <c r="Z7" s="29"/>
      <c r="AA7" s="30">
        <f>IF(SUM(GR_MAINLAND_MCP_SUM_SELL)&lt;&gt;0,AVERAGEIF(GR_MAINLAND_MCP_SUM_SELL,"&lt;&gt;"""),"")</f>
        <v>78.575416666666669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63</v>
      </c>
      <c r="C11" s="47">
        <v>38</v>
      </c>
      <c r="D11" s="47">
        <v>38</v>
      </c>
      <c r="E11" s="47">
        <v>38</v>
      </c>
      <c r="F11" s="47">
        <v>38</v>
      </c>
      <c r="G11" s="47">
        <v>38</v>
      </c>
      <c r="H11" s="47">
        <v>192.982</v>
      </c>
      <c r="I11" s="47">
        <v>199.64699999999999</v>
      </c>
      <c r="J11" s="47">
        <v>82.570999999999998</v>
      </c>
      <c r="K11" s="47">
        <v>78.563999999999993</v>
      </c>
      <c r="L11" s="47">
        <v>49.037999999999997</v>
      </c>
      <c r="M11" s="47">
        <v>102.499</v>
      </c>
      <c r="N11" s="47">
        <v>107.28100000000001</v>
      </c>
      <c r="O11" s="47">
        <v>80.536000000000001</v>
      </c>
      <c r="P11" s="47">
        <v>76</v>
      </c>
      <c r="Q11" s="47">
        <v>85</v>
      </c>
      <c r="R11" s="47">
        <v>43.323999999999998</v>
      </c>
      <c r="S11" s="47">
        <v>10.97</v>
      </c>
      <c r="T11" s="47">
        <v>100.74</v>
      </c>
      <c r="U11" s="47">
        <v>76.775000000000006</v>
      </c>
      <c r="V11" s="47">
        <v>68</v>
      </c>
      <c r="W11" s="47">
        <v>41.847000000000001</v>
      </c>
      <c r="X11" s="47">
        <v>122.587</v>
      </c>
      <c r="Y11" s="47">
        <v>85.554000000000002</v>
      </c>
      <c r="Z11" s="48"/>
      <c r="AA11" s="49">
        <f>SUM(B11:Z11)</f>
        <v>1856.9150000000002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50</v>
      </c>
      <c r="T12" s="47"/>
      <c r="U12" s="47"/>
      <c r="V12" s="47"/>
      <c r="W12" s="47">
        <v>2</v>
      </c>
      <c r="X12" s="47"/>
      <c r="Y12" s="47"/>
      <c r="Z12" s="48"/>
      <c r="AA12" s="49">
        <f>SUM(B12:Z12)</f>
        <v>52</v>
      </c>
    </row>
    <row r="13" spans="1:27" ht="24.95" customHeight="1" x14ac:dyDescent="0.2">
      <c r="A13" s="50" t="s">
        <v>9</v>
      </c>
      <c r="B13" s="51">
        <v>4.0629999999999997</v>
      </c>
      <c r="C13" s="52">
        <v>3.6680000000000001</v>
      </c>
      <c r="D13" s="52">
        <v>3.6370000000000005</v>
      </c>
      <c r="E13" s="52">
        <v>5.0579999999999998</v>
      </c>
      <c r="F13" s="52">
        <v>3.6949999999999998</v>
      </c>
      <c r="G13" s="52">
        <v>2.5910000000000002</v>
      </c>
      <c r="H13" s="52">
        <v>0.56000000000000005</v>
      </c>
      <c r="I13" s="52">
        <v>0.51400000000000001</v>
      </c>
      <c r="J13" s="52">
        <v>0.95499999999999996</v>
      </c>
      <c r="K13" s="52">
        <v>1.286</v>
      </c>
      <c r="L13" s="52">
        <v>2.9279999999999995</v>
      </c>
      <c r="M13" s="52">
        <v>4.0649999999999995</v>
      </c>
      <c r="N13" s="52">
        <v>3.63</v>
      </c>
      <c r="O13" s="52">
        <v>10.093</v>
      </c>
      <c r="P13" s="52">
        <v>12.719000000000001</v>
      </c>
      <c r="Q13" s="52">
        <v>12.566000000000001</v>
      </c>
      <c r="R13" s="52">
        <v>4.7549999999999999</v>
      </c>
      <c r="S13" s="52">
        <v>2.641</v>
      </c>
      <c r="T13" s="52">
        <v>0.63700000000000001</v>
      </c>
      <c r="U13" s="52">
        <v>3.8739999999999997</v>
      </c>
      <c r="V13" s="52">
        <v>4.9279999999999999</v>
      </c>
      <c r="W13" s="52">
        <v>0.49</v>
      </c>
      <c r="X13" s="52">
        <v>5.0999999999999997E-2</v>
      </c>
      <c r="Y13" s="52">
        <v>3.4380000000000002</v>
      </c>
      <c r="Z13" s="53"/>
      <c r="AA13" s="54">
        <f>SUM(B13:Z13)</f>
        <v>92.841999999999999</v>
      </c>
    </row>
    <row r="14" spans="1:27" ht="30" customHeight="1" thickBot="1" x14ac:dyDescent="0.25">
      <c r="A14" s="55" t="s">
        <v>10</v>
      </c>
      <c r="B14" s="56">
        <f>IF(LEN(B$2)&gt;0,SUM(B10:B13),"")</f>
        <v>67.063000000000002</v>
      </c>
      <c r="C14" s="57">
        <f t="shared" ref="C14:Z14" si="0">IF(LEN(C$2)&gt;0,SUM(C10:C13),"")</f>
        <v>41.667999999999999</v>
      </c>
      <c r="D14" s="57">
        <f t="shared" si="0"/>
        <v>41.637</v>
      </c>
      <c r="E14" s="57">
        <f t="shared" si="0"/>
        <v>43.058</v>
      </c>
      <c r="F14" s="57">
        <f t="shared" si="0"/>
        <v>41.695</v>
      </c>
      <c r="G14" s="57">
        <f t="shared" si="0"/>
        <v>40.591000000000001</v>
      </c>
      <c r="H14" s="57">
        <f t="shared" si="0"/>
        <v>193.542</v>
      </c>
      <c r="I14" s="57">
        <f t="shared" si="0"/>
        <v>200.161</v>
      </c>
      <c r="J14" s="57">
        <f t="shared" si="0"/>
        <v>83.525999999999996</v>
      </c>
      <c r="K14" s="57">
        <f t="shared" si="0"/>
        <v>79.849999999999994</v>
      </c>
      <c r="L14" s="57">
        <f t="shared" si="0"/>
        <v>51.965999999999994</v>
      </c>
      <c r="M14" s="57">
        <f t="shared" si="0"/>
        <v>106.56399999999999</v>
      </c>
      <c r="N14" s="57">
        <f t="shared" si="0"/>
        <v>110.911</v>
      </c>
      <c r="O14" s="57">
        <f t="shared" si="0"/>
        <v>90.629000000000005</v>
      </c>
      <c r="P14" s="57">
        <f t="shared" si="0"/>
        <v>88.718999999999994</v>
      </c>
      <c r="Q14" s="57">
        <f t="shared" si="0"/>
        <v>97.566000000000003</v>
      </c>
      <c r="R14" s="57">
        <f t="shared" si="0"/>
        <v>48.079000000000001</v>
      </c>
      <c r="S14" s="57">
        <f t="shared" si="0"/>
        <v>63.610999999999997</v>
      </c>
      <c r="T14" s="57">
        <f t="shared" si="0"/>
        <v>101.377</v>
      </c>
      <c r="U14" s="57">
        <f t="shared" si="0"/>
        <v>80.649000000000001</v>
      </c>
      <c r="V14" s="57">
        <f t="shared" si="0"/>
        <v>72.927999999999997</v>
      </c>
      <c r="W14" s="57">
        <f t="shared" si="0"/>
        <v>44.337000000000003</v>
      </c>
      <c r="X14" s="57">
        <f t="shared" si="0"/>
        <v>122.63800000000001</v>
      </c>
      <c r="Y14" s="57">
        <f t="shared" si="0"/>
        <v>88.992000000000004</v>
      </c>
      <c r="Z14" s="58" t="str">
        <f t="shared" si="0"/>
        <v/>
      </c>
      <c r="AA14" s="59">
        <f>SUM(AA9:AA13)</f>
        <v>2001.7570000000003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0.63400000000000001</v>
      </c>
      <c r="C19" s="76">
        <v>1.2410000000000001</v>
      </c>
      <c r="D19" s="76"/>
      <c r="E19" s="76"/>
      <c r="F19" s="76">
        <v>0.437</v>
      </c>
      <c r="G19" s="76">
        <v>0.20699999999999999</v>
      </c>
      <c r="H19" s="76">
        <v>1.4530000000000001</v>
      </c>
      <c r="I19" s="76">
        <v>5.0880000000000001</v>
      </c>
      <c r="J19" s="76">
        <v>7.2389999999999999</v>
      </c>
      <c r="K19" s="76">
        <v>5.4669999999999996</v>
      </c>
      <c r="L19" s="76">
        <v>0.94</v>
      </c>
      <c r="M19" s="76"/>
      <c r="N19" s="76"/>
      <c r="O19" s="76"/>
      <c r="P19" s="76">
        <v>2.19</v>
      </c>
      <c r="Q19" s="76">
        <v>1.5429999999999999</v>
      </c>
      <c r="R19" s="76">
        <v>1.6739999999999999</v>
      </c>
      <c r="S19" s="76"/>
      <c r="T19" s="76">
        <v>0.89300000000000002</v>
      </c>
      <c r="U19" s="76"/>
      <c r="V19" s="76">
        <v>0.97700000000000009</v>
      </c>
      <c r="W19" s="76">
        <v>1.7749999999999999</v>
      </c>
      <c r="X19" s="76">
        <v>1.3029999999999999</v>
      </c>
      <c r="Y19" s="76">
        <v>1.764</v>
      </c>
      <c r="Z19" s="73"/>
      <c r="AA19" s="74">
        <f>SUM(B19:Z19)</f>
        <v>34.825000000000003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0.63400000000000001</v>
      </c>
      <c r="C22" s="83">
        <f t="shared" ref="C22:Z22" si="1">IF(LEN(C$2)&gt;0,SUM(C17:C21),"")</f>
        <v>1.2410000000000001</v>
      </c>
      <c r="D22" s="83">
        <f t="shared" si="1"/>
        <v>0</v>
      </c>
      <c r="E22" s="83">
        <f t="shared" si="1"/>
        <v>0</v>
      </c>
      <c r="F22" s="83">
        <f t="shared" si="1"/>
        <v>0.437</v>
      </c>
      <c r="G22" s="83">
        <f t="shared" si="1"/>
        <v>0.20699999999999999</v>
      </c>
      <c r="H22" s="83">
        <f t="shared" si="1"/>
        <v>1.4530000000000001</v>
      </c>
      <c r="I22" s="83">
        <f t="shared" si="1"/>
        <v>5.0880000000000001</v>
      </c>
      <c r="J22" s="83">
        <f t="shared" si="1"/>
        <v>7.2389999999999999</v>
      </c>
      <c r="K22" s="83">
        <f t="shared" si="1"/>
        <v>5.4669999999999996</v>
      </c>
      <c r="L22" s="83">
        <f t="shared" si="1"/>
        <v>0.94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2.19</v>
      </c>
      <c r="Q22" s="83">
        <f t="shared" si="1"/>
        <v>1.5429999999999999</v>
      </c>
      <c r="R22" s="83">
        <f t="shared" si="1"/>
        <v>1.6739999999999999</v>
      </c>
      <c r="S22" s="83">
        <f t="shared" si="1"/>
        <v>0</v>
      </c>
      <c r="T22" s="83">
        <f t="shared" si="1"/>
        <v>0.89300000000000002</v>
      </c>
      <c r="U22" s="83">
        <f t="shared" si="1"/>
        <v>0</v>
      </c>
      <c r="V22" s="83">
        <f t="shared" si="1"/>
        <v>0.97700000000000009</v>
      </c>
      <c r="W22" s="83">
        <f t="shared" si="1"/>
        <v>1.7749999999999999</v>
      </c>
      <c r="X22" s="83">
        <f t="shared" si="1"/>
        <v>1.3029999999999999</v>
      </c>
      <c r="Y22" s="83">
        <f t="shared" si="1"/>
        <v>1.764</v>
      </c>
      <c r="Z22" s="84" t="str">
        <f t="shared" si="1"/>
        <v/>
      </c>
      <c r="AA22" s="85">
        <f>SUM(AA17:AA21)</f>
        <v>34.825000000000003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67.697000000000003</v>
      </c>
      <c r="C26" s="72">
        <v>42.908999999999999</v>
      </c>
      <c r="D26" s="72">
        <v>41.637</v>
      </c>
      <c r="E26" s="72">
        <v>43.058</v>
      </c>
      <c r="F26" s="72">
        <v>42.131999999999998</v>
      </c>
      <c r="G26" s="72">
        <v>40.798000000000002</v>
      </c>
      <c r="H26" s="72">
        <v>194.995</v>
      </c>
      <c r="I26" s="72">
        <v>205.249</v>
      </c>
      <c r="J26" s="72">
        <v>90.765000000000001</v>
      </c>
      <c r="K26" s="72">
        <v>85.316999999999993</v>
      </c>
      <c r="L26" s="72">
        <v>52.905999999999999</v>
      </c>
      <c r="M26" s="72">
        <v>106.56399999999999</v>
      </c>
      <c r="N26" s="72">
        <v>110.911</v>
      </c>
      <c r="O26" s="72">
        <v>90.629000000000005</v>
      </c>
      <c r="P26" s="72">
        <v>90.909000000000006</v>
      </c>
      <c r="Q26" s="72">
        <v>99.108999999999995</v>
      </c>
      <c r="R26" s="72">
        <v>49.753</v>
      </c>
      <c r="S26" s="72">
        <v>63.610999999999997</v>
      </c>
      <c r="T26" s="72">
        <v>102.27</v>
      </c>
      <c r="U26" s="72">
        <v>80.649000000000001</v>
      </c>
      <c r="V26" s="72">
        <v>73.905000000000001</v>
      </c>
      <c r="W26" s="72">
        <v>46.112000000000002</v>
      </c>
      <c r="X26" s="72">
        <v>123.941</v>
      </c>
      <c r="Y26" s="72">
        <v>90.756</v>
      </c>
      <c r="Z26" s="73"/>
      <c r="AA26" s="74">
        <f>SUM(B26:Z26)</f>
        <v>2036.5820000000001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67.697000000000003</v>
      </c>
      <c r="C28" s="57">
        <f t="shared" ref="C28:Z28" si="2">IF(LEN(C$2)&gt;0,SUM(C25:C27),"")</f>
        <v>42.908999999999999</v>
      </c>
      <c r="D28" s="57">
        <f t="shared" si="2"/>
        <v>41.637</v>
      </c>
      <c r="E28" s="57">
        <f t="shared" si="2"/>
        <v>43.058</v>
      </c>
      <c r="F28" s="57">
        <f t="shared" si="2"/>
        <v>42.131999999999998</v>
      </c>
      <c r="G28" s="57">
        <f t="shared" si="2"/>
        <v>40.798000000000002</v>
      </c>
      <c r="H28" s="57">
        <f t="shared" si="2"/>
        <v>194.995</v>
      </c>
      <c r="I28" s="57">
        <f t="shared" si="2"/>
        <v>205.249</v>
      </c>
      <c r="J28" s="57">
        <f t="shared" si="2"/>
        <v>90.765000000000001</v>
      </c>
      <c r="K28" s="57">
        <f t="shared" si="2"/>
        <v>85.316999999999993</v>
      </c>
      <c r="L28" s="57">
        <f t="shared" si="2"/>
        <v>52.905999999999999</v>
      </c>
      <c r="M28" s="57">
        <f t="shared" si="2"/>
        <v>106.56399999999999</v>
      </c>
      <c r="N28" s="57">
        <f t="shared" si="2"/>
        <v>110.911</v>
      </c>
      <c r="O28" s="57">
        <f t="shared" si="2"/>
        <v>90.629000000000005</v>
      </c>
      <c r="P28" s="57">
        <f t="shared" si="2"/>
        <v>90.909000000000006</v>
      </c>
      <c r="Q28" s="57">
        <f t="shared" si="2"/>
        <v>99.108999999999995</v>
      </c>
      <c r="R28" s="57">
        <f t="shared" si="2"/>
        <v>49.753</v>
      </c>
      <c r="S28" s="57">
        <f t="shared" si="2"/>
        <v>63.610999999999997</v>
      </c>
      <c r="T28" s="57">
        <f t="shared" si="2"/>
        <v>102.27</v>
      </c>
      <c r="U28" s="57">
        <f t="shared" si="2"/>
        <v>80.649000000000001</v>
      </c>
      <c r="V28" s="57">
        <f t="shared" si="2"/>
        <v>73.905000000000001</v>
      </c>
      <c r="W28" s="57">
        <f t="shared" si="2"/>
        <v>46.112000000000002</v>
      </c>
      <c r="X28" s="57">
        <f t="shared" si="2"/>
        <v>123.941</v>
      </c>
      <c r="Y28" s="57">
        <f t="shared" si="2"/>
        <v>90.756</v>
      </c>
      <c r="Z28" s="58" t="str">
        <f t="shared" si="2"/>
        <v/>
      </c>
      <c r="AA28" s="59">
        <f>SUM(AA25:AA27)</f>
        <v>2036.5820000000001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67.697000000000003</v>
      </c>
      <c r="C47" s="83">
        <f t="shared" ref="C47:Z47" si="8">IF(LEN(C$2)&gt;0,C14+C22+C36,"")</f>
        <v>42.908999999999999</v>
      </c>
      <c r="D47" s="83">
        <f t="shared" si="8"/>
        <v>41.637</v>
      </c>
      <c r="E47" s="83">
        <f t="shared" si="8"/>
        <v>43.058</v>
      </c>
      <c r="F47" s="83">
        <f t="shared" si="8"/>
        <v>42.131999999999998</v>
      </c>
      <c r="G47" s="83">
        <f t="shared" si="8"/>
        <v>40.798000000000002</v>
      </c>
      <c r="H47" s="83">
        <f t="shared" si="8"/>
        <v>194.995</v>
      </c>
      <c r="I47" s="83">
        <f t="shared" si="8"/>
        <v>205.249</v>
      </c>
      <c r="J47" s="83">
        <f t="shared" si="8"/>
        <v>90.765000000000001</v>
      </c>
      <c r="K47" s="83">
        <f t="shared" si="8"/>
        <v>85.316999999999993</v>
      </c>
      <c r="L47" s="83">
        <f t="shared" si="8"/>
        <v>52.905999999999992</v>
      </c>
      <c r="M47" s="83">
        <f t="shared" si="8"/>
        <v>106.56399999999999</v>
      </c>
      <c r="N47" s="83">
        <f t="shared" si="8"/>
        <v>110.911</v>
      </c>
      <c r="O47" s="83">
        <f t="shared" si="8"/>
        <v>90.629000000000005</v>
      </c>
      <c r="P47" s="83">
        <f t="shared" si="8"/>
        <v>90.908999999999992</v>
      </c>
      <c r="Q47" s="83">
        <f t="shared" si="8"/>
        <v>99.109000000000009</v>
      </c>
      <c r="R47" s="83">
        <f t="shared" si="8"/>
        <v>49.753</v>
      </c>
      <c r="S47" s="83">
        <f t="shared" si="8"/>
        <v>63.610999999999997</v>
      </c>
      <c r="T47" s="83">
        <f t="shared" si="8"/>
        <v>102.27</v>
      </c>
      <c r="U47" s="83">
        <f t="shared" si="8"/>
        <v>80.649000000000001</v>
      </c>
      <c r="V47" s="83">
        <f t="shared" si="8"/>
        <v>73.905000000000001</v>
      </c>
      <c r="W47" s="83">
        <f t="shared" si="8"/>
        <v>46.112000000000002</v>
      </c>
      <c r="X47" s="83">
        <f t="shared" si="8"/>
        <v>123.941</v>
      </c>
      <c r="Y47" s="83">
        <f t="shared" si="8"/>
        <v>90.756</v>
      </c>
      <c r="Z47" s="84" t="str">
        <f t="shared" si="8"/>
        <v/>
      </c>
      <c r="AA47" s="100">
        <f>SUM(B47:Z47)</f>
        <v>2036.5819999999997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67.697000000000003</v>
      </c>
      <c r="C4" s="18">
        <v>42.908999999999999</v>
      </c>
      <c r="D4" s="18">
        <v>41.637</v>
      </c>
      <c r="E4" s="18">
        <v>43.058</v>
      </c>
      <c r="F4" s="18">
        <v>42.131999999999998</v>
      </c>
      <c r="G4" s="18">
        <v>40.798000000000002</v>
      </c>
      <c r="H4" s="18">
        <v>194.995</v>
      </c>
      <c r="I4" s="18">
        <v>205.249</v>
      </c>
      <c r="J4" s="18">
        <v>90.765000000000001</v>
      </c>
      <c r="K4" s="18">
        <v>85.316999999999993</v>
      </c>
      <c r="L4" s="18">
        <v>52.905999999999999</v>
      </c>
      <c r="M4" s="18">
        <v>106.56399999999999</v>
      </c>
      <c r="N4" s="18">
        <v>110.911</v>
      </c>
      <c r="O4" s="18">
        <v>90.628999999999991</v>
      </c>
      <c r="P4" s="18">
        <v>90.908999999999992</v>
      </c>
      <c r="Q4" s="18">
        <v>99.108999999999995</v>
      </c>
      <c r="R4" s="18">
        <v>49.753</v>
      </c>
      <c r="S4" s="18">
        <v>63.610999999999997</v>
      </c>
      <c r="T4" s="18">
        <v>102.27</v>
      </c>
      <c r="U4" s="18">
        <v>80.649000000000001</v>
      </c>
      <c r="V4" s="18">
        <v>73.905000000000001</v>
      </c>
      <c r="W4" s="18">
        <v>46.112000000000002</v>
      </c>
      <c r="X4" s="18">
        <v>123.941</v>
      </c>
      <c r="Y4" s="18">
        <v>90.756</v>
      </c>
      <c r="Z4" s="19"/>
      <c r="AA4" s="20">
        <f>SUM(B4:Z4)</f>
        <v>2036.5819999999997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75.790000000000006</v>
      </c>
      <c r="C7" s="28">
        <v>69.930000000000007</v>
      </c>
      <c r="D7" s="28">
        <v>70.73</v>
      </c>
      <c r="E7" s="28">
        <v>69.59</v>
      </c>
      <c r="F7" s="28">
        <v>69.59</v>
      </c>
      <c r="G7" s="28">
        <v>69.83</v>
      </c>
      <c r="H7" s="28">
        <v>77.37</v>
      </c>
      <c r="I7" s="28">
        <v>84.14</v>
      </c>
      <c r="J7" s="28">
        <v>88.51</v>
      </c>
      <c r="K7" s="28">
        <v>84.3</v>
      </c>
      <c r="L7" s="28">
        <v>78.12</v>
      </c>
      <c r="M7" s="28">
        <v>82.58</v>
      </c>
      <c r="N7" s="28">
        <v>79.44</v>
      </c>
      <c r="O7" s="28">
        <v>77.11</v>
      </c>
      <c r="P7" s="28">
        <v>75.8</v>
      </c>
      <c r="Q7" s="28">
        <v>77.06</v>
      </c>
      <c r="R7" s="28">
        <v>77.45</v>
      </c>
      <c r="S7" s="28">
        <v>77.099999999999994</v>
      </c>
      <c r="T7" s="28">
        <v>79.78</v>
      </c>
      <c r="U7" s="28">
        <v>88.88</v>
      </c>
      <c r="V7" s="28">
        <v>94.71</v>
      </c>
      <c r="W7" s="28">
        <v>81.540000000000006</v>
      </c>
      <c r="X7" s="28">
        <v>78.16</v>
      </c>
      <c r="Y7" s="28">
        <v>78.3</v>
      </c>
      <c r="Z7" s="29"/>
      <c r="AA7" s="30">
        <v>78.575416666666669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25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24</v>
      </c>
      <c r="R11" s="47"/>
      <c r="S11" s="47">
        <v>3</v>
      </c>
      <c r="T11" s="47"/>
      <c r="U11" s="47"/>
      <c r="V11" s="47"/>
      <c r="W11" s="47"/>
      <c r="X11" s="47"/>
      <c r="Y11" s="47">
        <v>42</v>
      </c>
      <c r="Z11" s="48"/>
      <c r="AA11" s="49">
        <f>SUM(B11:Z11)</f>
        <v>94</v>
      </c>
    </row>
    <row r="12" spans="1:27" ht="24.95" customHeight="1" x14ac:dyDescent="0.2">
      <c r="A12" s="45" t="s">
        <v>8</v>
      </c>
      <c r="B12" s="46">
        <v>38</v>
      </c>
      <c r="C12" s="47">
        <v>38</v>
      </c>
      <c r="D12" s="47">
        <v>38</v>
      </c>
      <c r="E12" s="47">
        <v>38</v>
      </c>
      <c r="F12" s="47">
        <v>38</v>
      </c>
      <c r="G12" s="47">
        <v>38</v>
      </c>
      <c r="H12" s="47">
        <v>188</v>
      </c>
      <c r="I12" s="47">
        <v>194</v>
      </c>
      <c r="J12" s="47">
        <v>79</v>
      </c>
      <c r="K12" s="47">
        <v>73</v>
      </c>
      <c r="L12" s="47">
        <v>38</v>
      </c>
      <c r="M12" s="47">
        <v>88</v>
      </c>
      <c r="N12" s="47">
        <v>91</v>
      </c>
      <c r="O12" s="47">
        <v>76</v>
      </c>
      <c r="P12" s="47">
        <v>76</v>
      </c>
      <c r="Q12" s="47">
        <v>61</v>
      </c>
      <c r="R12" s="47">
        <v>38</v>
      </c>
      <c r="S12" s="47">
        <v>47</v>
      </c>
      <c r="T12" s="47">
        <v>89</v>
      </c>
      <c r="U12" s="47">
        <v>72</v>
      </c>
      <c r="V12" s="47">
        <v>68</v>
      </c>
      <c r="W12" s="47">
        <v>38</v>
      </c>
      <c r="X12" s="47">
        <v>120</v>
      </c>
      <c r="Y12" s="47">
        <v>38</v>
      </c>
      <c r="Z12" s="48"/>
      <c r="AA12" s="49">
        <f>SUM(B12:Z12)</f>
        <v>1702</v>
      </c>
    </row>
    <row r="13" spans="1:27" ht="24.95" customHeight="1" x14ac:dyDescent="0.2">
      <c r="A13" s="50" t="s">
        <v>9</v>
      </c>
      <c r="B13" s="51">
        <v>0.747</v>
      </c>
      <c r="C13" s="52">
        <v>1.79</v>
      </c>
      <c r="D13" s="52">
        <v>1.645</v>
      </c>
      <c r="E13" s="52">
        <v>1.6990000000000001</v>
      </c>
      <c r="F13" s="52">
        <v>1.5230000000000001</v>
      </c>
      <c r="G13" s="52">
        <v>1.0899999999999999</v>
      </c>
      <c r="H13" s="52">
        <v>1.8039999999999998</v>
      </c>
      <c r="I13" s="52">
        <v>2.5659999999999998</v>
      </c>
      <c r="J13" s="52">
        <v>0.97899999999999998</v>
      </c>
      <c r="K13" s="52">
        <v>0.82</v>
      </c>
      <c r="L13" s="52">
        <v>0.99199999999999999</v>
      </c>
      <c r="M13" s="52">
        <v>0.98199999999999998</v>
      </c>
      <c r="N13" s="52">
        <v>5.4580000000000002</v>
      </c>
      <c r="O13" s="52">
        <v>5.3140000000000001</v>
      </c>
      <c r="P13" s="52">
        <v>4.8250000000000002</v>
      </c>
      <c r="Q13" s="52">
        <v>4.5419999999999998</v>
      </c>
      <c r="R13" s="52">
        <v>4.1069999999999993</v>
      </c>
      <c r="S13" s="52">
        <v>3.2389999999999999</v>
      </c>
      <c r="T13" s="52">
        <v>1.1920000000000002</v>
      </c>
      <c r="U13" s="52">
        <v>0.187</v>
      </c>
      <c r="V13" s="52">
        <v>0.53800000000000003</v>
      </c>
      <c r="W13" s="52">
        <v>4.1420000000000003</v>
      </c>
      <c r="X13" s="52">
        <v>1.8659999999999999</v>
      </c>
      <c r="Y13" s="52">
        <v>0.97799999999999998</v>
      </c>
      <c r="Z13" s="53"/>
      <c r="AA13" s="54">
        <f>SUM(B13:Z13)</f>
        <v>53.024999999999999</v>
      </c>
    </row>
    <row r="14" spans="1:27" ht="30" customHeight="1" thickBot="1" x14ac:dyDescent="0.25">
      <c r="A14" s="55" t="s">
        <v>10</v>
      </c>
      <c r="B14" s="56">
        <f>IF(LEN(B$2)&gt;0,SUM(B10:B13),"")</f>
        <v>63.747</v>
      </c>
      <c r="C14" s="57">
        <f t="shared" ref="C14:Z14" si="0">IF(LEN(C$2)&gt;0,SUM(C10:C13),"")</f>
        <v>39.79</v>
      </c>
      <c r="D14" s="57">
        <f t="shared" si="0"/>
        <v>39.645000000000003</v>
      </c>
      <c r="E14" s="57">
        <f t="shared" si="0"/>
        <v>39.698999999999998</v>
      </c>
      <c r="F14" s="57">
        <f t="shared" si="0"/>
        <v>39.523000000000003</v>
      </c>
      <c r="G14" s="57">
        <f t="shared" si="0"/>
        <v>39.090000000000003</v>
      </c>
      <c r="H14" s="57">
        <f t="shared" si="0"/>
        <v>189.804</v>
      </c>
      <c r="I14" s="57">
        <f t="shared" si="0"/>
        <v>196.566</v>
      </c>
      <c r="J14" s="57">
        <f t="shared" si="0"/>
        <v>79.978999999999999</v>
      </c>
      <c r="K14" s="57">
        <f t="shared" si="0"/>
        <v>73.819999999999993</v>
      </c>
      <c r="L14" s="57">
        <f t="shared" si="0"/>
        <v>38.991999999999997</v>
      </c>
      <c r="M14" s="57">
        <f t="shared" si="0"/>
        <v>88.981999999999999</v>
      </c>
      <c r="N14" s="57">
        <f t="shared" si="0"/>
        <v>96.457999999999998</v>
      </c>
      <c r="O14" s="57">
        <f t="shared" si="0"/>
        <v>81.313999999999993</v>
      </c>
      <c r="P14" s="57">
        <f t="shared" si="0"/>
        <v>80.825000000000003</v>
      </c>
      <c r="Q14" s="57">
        <f t="shared" si="0"/>
        <v>89.542000000000002</v>
      </c>
      <c r="R14" s="57">
        <f t="shared" si="0"/>
        <v>42.106999999999999</v>
      </c>
      <c r="S14" s="57">
        <f t="shared" si="0"/>
        <v>53.238999999999997</v>
      </c>
      <c r="T14" s="57">
        <f t="shared" si="0"/>
        <v>90.192000000000007</v>
      </c>
      <c r="U14" s="57">
        <f t="shared" si="0"/>
        <v>72.186999999999998</v>
      </c>
      <c r="V14" s="57">
        <f t="shared" si="0"/>
        <v>68.537999999999997</v>
      </c>
      <c r="W14" s="57">
        <f t="shared" si="0"/>
        <v>42.142000000000003</v>
      </c>
      <c r="X14" s="57">
        <f t="shared" si="0"/>
        <v>121.866</v>
      </c>
      <c r="Y14" s="57">
        <f t="shared" si="0"/>
        <v>80.977999999999994</v>
      </c>
      <c r="Z14" s="58" t="str">
        <f t="shared" si="0"/>
        <v/>
      </c>
      <c r="AA14" s="59">
        <f>SUM(AA9:AA13)</f>
        <v>1849.0250000000001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3.95</v>
      </c>
      <c r="C19" s="76">
        <v>3.1190000000000002</v>
      </c>
      <c r="D19" s="76">
        <v>1.9920000000000002</v>
      </c>
      <c r="E19" s="76">
        <v>3.359</v>
      </c>
      <c r="F19" s="76">
        <v>2.609</v>
      </c>
      <c r="G19" s="76">
        <v>1.7080000000000002</v>
      </c>
      <c r="H19" s="76">
        <v>5.1909999999999998</v>
      </c>
      <c r="I19" s="76">
        <v>8.6829999999999998</v>
      </c>
      <c r="J19" s="76">
        <v>10.786</v>
      </c>
      <c r="K19" s="76">
        <v>11.497</v>
      </c>
      <c r="L19" s="76">
        <v>13.913999999999998</v>
      </c>
      <c r="M19" s="76">
        <v>17.582000000000001</v>
      </c>
      <c r="N19" s="76">
        <v>14.452999999999999</v>
      </c>
      <c r="O19" s="76">
        <v>9.3149999999999995</v>
      </c>
      <c r="P19" s="76">
        <v>10.084</v>
      </c>
      <c r="Q19" s="76">
        <v>9.5669999999999984</v>
      </c>
      <c r="R19" s="76">
        <v>7.6460000000000008</v>
      </c>
      <c r="S19" s="76">
        <v>10.372</v>
      </c>
      <c r="T19" s="76">
        <v>12.077999999999999</v>
      </c>
      <c r="U19" s="76">
        <v>8.4619999999999997</v>
      </c>
      <c r="V19" s="76">
        <v>5.367</v>
      </c>
      <c r="W19" s="76">
        <v>3.97</v>
      </c>
      <c r="X19" s="76">
        <v>2.0750000000000002</v>
      </c>
      <c r="Y19" s="76">
        <v>9.7780000000000005</v>
      </c>
      <c r="Z19" s="73"/>
      <c r="AA19" s="74">
        <f>SUM(B19:Z19)</f>
        <v>187.55699999999996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3.95</v>
      </c>
      <c r="C22" s="83">
        <f t="shared" si="1"/>
        <v>3.1190000000000002</v>
      </c>
      <c r="D22" s="83">
        <f t="shared" si="1"/>
        <v>1.9920000000000002</v>
      </c>
      <c r="E22" s="83">
        <f t="shared" si="1"/>
        <v>3.359</v>
      </c>
      <c r="F22" s="83">
        <f t="shared" si="1"/>
        <v>2.609</v>
      </c>
      <c r="G22" s="83">
        <f t="shared" si="1"/>
        <v>1.7080000000000002</v>
      </c>
      <c r="H22" s="83">
        <f t="shared" si="1"/>
        <v>5.1909999999999998</v>
      </c>
      <c r="I22" s="83">
        <f t="shared" si="1"/>
        <v>8.6829999999999998</v>
      </c>
      <c r="J22" s="83">
        <f t="shared" si="1"/>
        <v>10.786</v>
      </c>
      <c r="K22" s="83">
        <f t="shared" si="1"/>
        <v>11.497</v>
      </c>
      <c r="L22" s="83">
        <f t="shared" si="1"/>
        <v>13.913999999999998</v>
      </c>
      <c r="M22" s="83">
        <f t="shared" si="1"/>
        <v>17.582000000000001</v>
      </c>
      <c r="N22" s="83">
        <f t="shared" si="1"/>
        <v>14.452999999999999</v>
      </c>
      <c r="O22" s="83">
        <f t="shared" si="1"/>
        <v>9.3149999999999995</v>
      </c>
      <c r="P22" s="83">
        <f t="shared" si="1"/>
        <v>10.084</v>
      </c>
      <c r="Q22" s="83">
        <f t="shared" si="1"/>
        <v>9.5669999999999984</v>
      </c>
      <c r="R22" s="83">
        <f t="shared" si="1"/>
        <v>7.6460000000000008</v>
      </c>
      <c r="S22" s="83">
        <f t="shared" si="1"/>
        <v>10.372</v>
      </c>
      <c r="T22" s="83">
        <f t="shared" si="1"/>
        <v>12.077999999999999</v>
      </c>
      <c r="U22" s="83">
        <f t="shared" si="1"/>
        <v>8.4619999999999997</v>
      </c>
      <c r="V22" s="83">
        <f t="shared" si="1"/>
        <v>5.367</v>
      </c>
      <c r="W22" s="83">
        <f t="shared" si="1"/>
        <v>3.97</v>
      </c>
      <c r="X22" s="83">
        <f t="shared" si="1"/>
        <v>2.0750000000000002</v>
      </c>
      <c r="Y22" s="83">
        <f t="shared" si="1"/>
        <v>9.7780000000000005</v>
      </c>
      <c r="Z22" s="84">
        <f t="shared" si="1"/>
        <v>0</v>
      </c>
      <c r="AA22" s="85">
        <f t="shared" si="1"/>
        <v>187.55699999999996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67.697000000000003</v>
      </c>
      <c r="C26" s="72">
        <v>42.908999999999999</v>
      </c>
      <c r="D26" s="72">
        <v>41.637</v>
      </c>
      <c r="E26" s="72">
        <v>43.058</v>
      </c>
      <c r="F26" s="72">
        <v>42.131999999999998</v>
      </c>
      <c r="G26" s="72">
        <v>40.798000000000002</v>
      </c>
      <c r="H26" s="72">
        <v>194.995</v>
      </c>
      <c r="I26" s="72">
        <v>205.249</v>
      </c>
      <c r="J26" s="72">
        <v>90.765000000000001</v>
      </c>
      <c r="K26" s="72">
        <v>85.316999999999993</v>
      </c>
      <c r="L26" s="72">
        <v>52.905999999999999</v>
      </c>
      <c r="M26" s="72">
        <v>106.56399999999999</v>
      </c>
      <c r="N26" s="72">
        <v>110.911</v>
      </c>
      <c r="O26" s="72">
        <v>90.629000000000005</v>
      </c>
      <c r="P26" s="72">
        <v>90.909000000000006</v>
      </c>
      <c r="Q26" s="72">
        <v>99.108999999999995</v>
      </c>
      <c r="R26" s="72">
        <v>49.753</v>
      </c>
      <c r="S26" s="72">
        <v>63.610999999999997</v>
      </c>
      <c r="T26" s="72">
        <v>102.27</v>
      </c>
      <c r="U26" s="72">
        <v>80.649000000000001</v>
      </c>
      <c r="V26" s="72">
        <v>73.905000000000001</v>
      </c>
      <c r="W26" s="72">
        <v>46.112000000000002</v>
      </c>
      <c r="X26" s="72">
        <v>123.941</v>
      </c>
      <c r="Y26" s="72">
        <v>90.756</v>
      </c>
      <c r="Z26" s="73"/>
      <c r="AA26" s="74">
        <f>SUM(B26:Z26)</f>
        <v>2036.5820000000001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67.697000000000003</v>
      </c>
      <c r="C28" s="57">
        <f t="shared" si="2"/>
        <v>42.908999999999999</v>
      </c>
      <c r="D28" s="57">
        <f t="shared" si="2"/>
        <v>41.637</v>
      </c>
      <c r="E28" s="57">
        <f t="shared" si="2"/>
        <v>43.058</v>
      </c>
      <c r="F28" s="57">
        <f t="shared" si="2"/>
        <v>42.131999999999998</v>
      </c>
      <c r="G28" s="57">
        <f t="shared" si="2"/>
        <v>40.798000000000002</v>
      </c>
      <c r="H28" s="57">
        <f t="shared" si="2"/>
        <v>194.995</v>
      </c>
      <c r="I28" s="57">
        <f t="shared" si="2"/>
        <v>205.249</v>
      </c>
      <c r="J28" s="57">
        <f t="shared" si="2"/>
        <v>90.765000000000001</v>
      </c>
      <c r="K28" s="57">
        <f t="shared" si="2"/>
        <v>85.316999999999993</v>
      </c>
      <c r="L28" s="57">
        <f t="shared" si="2"/>
        <v>52.905999999999999</v>
      </c>
      <c r="M28" s="57">
        <f t="shared" si="2"/>
        <v>106.56399999999999</v>
      </c>
      <c r="N28" s="57">
        <f t="shared" si="2"/>
        <v>110.911</v>
      </c>
      <c r="O28" s="57">
        <f t="shared" si="2"/>
        <v>90.629000000000005</v>
      </c>
      <c r="P28" s="57">
        <f t="shared" si="2"/>
        <v>90.909000000000006</v>
      </c>
      <c r="Q28" s="57">
        <f t="shared" si="2"/>
        <v>99.108999999999995</v>
      </c>
      <c r="R28" s="57">
        <f t="shared" si="2"/>
        <v>49.753</v>
      </c>
      <c r="S28" s="57">
        <f t="shared" si="2"/>
        <v>63.610999999999997</v>
      </c>
      <c r="T28" s="57">
        <f t="shared" si="2"/>
        <v>102.27</v>
      </c>
      <c r="U28" s="57">
        <f t="shared" si="2"/>
        <v>80.649000000000001</v>
      </c>
      <c r="V28" s="57">
        <f t="shared" si="2"/>
        <v>73.905000000000001</v>
      </c>
      <c r="W28" s="57">
        <f t="shared" si="2"/>
        <v>46.112000000000002</v>
      </c>
      <c r="X28" s="57">
        <f t="shared" si="2"/>
        <v>123.941</v>
      </c>
      <c r="Y28" s="57">
        <f t="shared" si="2"/>
        <v>90.756</v>
      </c>
      <c r="Z28" s="58">
        <f t="shared" si="2"/>
        <v>0</v>
      </c>
      <c r="AA28" s="59">
        <f t="shared" si="2"/>
        <v>2036.5820000000001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67.697000000000003</v>
      </c>
      <c r="C47" s="83">
        <f t="shared" ref="C47:Z47" si="8">SUM(C10:C13)+C22+C36</f>
        <v>42.908999999999999</v>
      </c>
      <c r="D47" s="83">
        <f t="shared" si="8"/>
        <v>41.637</v>
      </c>
      <c r="E47" s="83">
        <f t="shared" si="8"/>
        <v>43.058</v>
      </c>
      <c r="F47" s="83">
        <f t="shared" si="8"/>
        <v>42.132000000000005</v>
      </c>
      <c r="G47" s="83">
        <f t="shared" si="8"/>
        <v>40.798000000000002</v>
      </c>
      <c r="H47" s="83">
        <f t="shared" si="8"/>
        <v>194.995</v>
      </c>
      <c r="I47" s="83">
        <f t="shared" si="8"/>
        <v>205.249</v>
      </c>
      <c r="J47" s="83">
        <f t="shared" si="8"/>
        <v>90.765000000000001</v>
      </c>
      <c r="K47" s="83">
        <f t="shared" si="8"/>
        <v>85.316999999999993</v>
      </c>
      <c r="L47" s="83">
        <f t="shared" si="8"/>
        <v>52.905999999999992</v>
      </c>
      <c r="M47" s="83">
        <f t="shared" si="8"/>
        <v>106.56399999999999</v>
      </c>
      <c r="N47" s="83">
        <f t="shared" si="8"/>
        <v>110.911</v>
      </c>
      <c r="O47" s="83">
        <f t="shared" si="8"/>
        <v>90.628999999999991</v>
      </c>
      <c r="P47" s="83">
        <f t="shared" si="8"/>
        <v>90.909000000000006</v>
      </c>
      <c r="Q47" s="83">
        <f t="shared" si="8"/>
        <v>99.108999999999995</v>
      </c>
      <c r="R47" s="83">
        <f t="shared" si="8"/>
        <v>49.753</v>
      </c>
      <c r="S47" s="83">
        <f t="shared" si="8"/>
        <v>63.610999999999997</v>
      </c>
      <c r="T47" s="83">
        <f t="shared" si="8"/>
        <v>102.27000000000001</v>
      </c>
      <c r="U47" s="83">
        <f t="shared" si="8"/>
        <v>80.649000000000001</v>
      </c>
      <c r="V47" s="83">
        <f t="shared" si="8"/>
        <v>73.905000000000001</v>
      </c>
      <c r="W47" s="83">
        <f t="shared" si="8"/>
        <v>46.112000000000002</v>
      </c>
      <c r="X47" s="83">
        <f t="shared" si="8"/>
        <v>123.941</v>
      </c>
      <c r="Y47" s="83">
        <f t="shared" si="8"/>
        <v>90.756</v>
      </c>
      <c r="Z47" s="84">
        <f t="shared" si="8"/>
        <v>0</v>
      </c>
      <c r="AA47" s="100">
        <f>SUM(B47:Z47)</f>
        <v>2036.5820000000001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2021-06-08T12:49:55Z</dcterms:created>
  <dcterms:modified xsi:type="dcterms:W3CDTF">2021-06-08T12:49:55Z</dcterms:modified>
</cp:coreProperties>
</file>