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[1]SPOT_Orders_OverView_01!$A$24:$A$39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<sst xmlns="http://schemas.openxmlformats.org/spreadsheetml/2006/main" count="110" uniqueCount="49">
  <si>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07/06/2021 15:48:13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</si>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</sst>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5">
                  <c:v>80</c:v>
                </c:pt>
                <c:pt idx="6">
                  <c:v>8.4380000000000006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9</c:v>
                </c:pt>
                <c:pt idx="12">
                  <c:v>9</c:v>
                </c:pt>
                <c:pt idx="13">
                  <c:v>80</c:v>
                </c:pt>
                <c:pt idx="14">
                  <c:v>80</c:v>
                </c:pt>
                <c:pt idx="15">
                  <c:v>80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9</c:v>
                </c:pt>
                <c:pt idx="20">
                  <c:v>8</c:v>
                </c:pt>
                <c:pt idx="21">
                  <c:v>9</c:v>
                </c:pt>
                <c:pt idx="22">
                  <c:v>9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1.089</c:v>
                </c:pt>
                <c:pt idx="1">
                  <c:v>1.3759999999999999</c:v>
                </c:pt>
                <c:pt idx="2">
                  <c:v>2.0229999999999997</c:v>
                </c:pt>
                <c:pt idx="3">
                  <c:v>1.244</c:v>
                </c:pt>
                <c:pt idx="4">
                  <c:v>1.0449999999999999</c:v>
                </c:pt>
                <c:pt idx="5">
                  <c:v>0.15100000000000002</c:v>
                </c:pt>
                <c:pt idx="6">
                  <c:v>2.1479999999999997</c:v>
                </c:pt>
                <c:pt idx="7">
                  <c:v>3.339</c:v>
                </c:pt>
                <c:pt idx="8">
                  <c:v>0.06</c:v>
                </c:pt>
                <c:pt idx="9">
                  <c:v>6.6000000000000003E-2</c:v>
                </c:pt>
                <c:pt idx="10">
                  <c:v>9.4E-2</c:v>
                </c:pt>
                <c:pt idx="11">
                  <c:v>0.22800000000000001</c:v>
                </c:pt>
                <c:pt idx="12">
                  <c:v>0.33900000000000002</c:v>
                </c:pt>
                <c:pt idx="13">
                  <c:v>0.33</c:v>
                </c:pt>
                <c:pt idx="14">
                  <c:v>0.72500000000000009</c:v>
                </c:pt>
                <c:pt idx="15">
                  <c:v>0.88700000000000001</c:v>
                </c:pt>
                <c:pt idx="16">
                  <c:v>0.70399999999999996</c:v>
                </c:pt>
                <c:pt idx="17">
                  <c:v>0.66800000000000004</c:v>
                </c:pt>
                <c:pt idx="18">
                  <c:v>0.48599999999999999</c:v>
                </c:pt>
                <c:pt idx="19">
                  <c:v>0.33200000000000002</c:v>
                </c:pt>
                <c:pt idx="20">
                  <c:v>0.40300000000000002</c:v>
                </c:pt>
                <c:pt idx="21">
                  <c:v>1.113</c:v>
                </c:pt>
                <c:pt idx="22">
                  <c:v>0.86499999999999999</c:v>
                </c:pt>
                <c:pt idx="23">
                  <c:v>0.74399999999999999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1239840"/>
        <c:axId val="2812402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81.609000000000023</c:v>
                </c:pt>
                <c:pt idx="1">
                  <c:v>81.375999999999991</c:v>
                </c:pt>
                <c:pt idx="2">
                  <c:v>113.39099999999999</c:v>
                </c:pt>
                <c:pt idx="3">
                  <c:v>116.85799999999999</c:v>
                </c:pt>
                <c:pt idx="4">
                  <c:v>113.92599999999999</c:v>
                </c:pt>
                <c:pt idx="5">
                  <c:v>82.138999999999996</c:v>
                </c:pt>
                <c:pt idx="6">
                  <c:v>12.263</c:v>
                </c:pt>
                <c:pt idx="7">
                  <c:v>16.490000000000002</c:v>
                </c:pt>
                <c:pt idx="8">
                  <c:v>20.588000000000001</c:v>
                </c:pt>
                <c:pt idx="9">
                  <c:v>22.573</c:v>
                </c:pt>
                <c:pt idx="10">
                  <c:v>23.076000000000004</c:v>
                </c:pt>
                <c:pt idx="11">
                  <c:v>23.693999999999999</c:v>
                </c:pt>
                <c:pt idx="12">
                  <c:v>22.936999999999998</c:v>
                </c:pt>
                <c:pt idx="13">
                  <c:v>100.27899999999998</c:v>
                </c:pt>
                <c:pt idx="14">
                  <c:v>101.922</c:v>
                </c:pt>
                <c:pt idx="15">
                  <c:v>104.108</c:v>
                </c:pt>
                <c:pt idx="16">
                  <c:v>35.82</c:v>
                </c:pt>
                <c:pt idx="17">
                  <c:v>37.948999999999998</c:v>
                </c:pt>
                <c:pt idx="18">
                  <c:v>24.268999999999998</c:v>
                </c:pt>
                <c:pt idx="19">
                  <c:v>24.536999999999999</c:v>
                </c:pt>
                <c:pt idx="20">
                  <c:v>22.384</c:v>
                </c:pt>
                <c:pt idx="21">
                  <c:v>24.697999999999997</c:v>
                </c:pt>
                <c:pt idx="22">
                  <c:v>24.675999999999998</c:v>
                </c:pt>
                <c:pt idx="23">
                  <c:v>90.921999999999983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239840"/>
        <c:axId val="2812402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63.94</c:v>
                </c:pt>
                <c:pt idx="1">
                  <c:v>63.94</c:v>
                </c:pt>
                <c:pt idx="2">
                  <c:v>70.56</c:v>
                </c:pt>
                <c:pt idx="3">
                  <c:v>65.48</c:v>
                </c:pt>
                <c:pt idx="4">
                  <c:v>71.959999999999994</c:v>
                </c:pt>
                <c:pt idx="5">
                  <c:v>63.94</c:v>
                </c:pt>
                <c:pt idx="6">
                  <c:v>85.03</c:v>
                </c:pt>
                <c:pt idx="7">
                  <c:v>84.4</c:v>
                </c:pt>
                <c:pt idx="8">
                  <c:v>80.31</c:v>
                </c:pt>
                <c:pt idx="9">
                  <c:v>76.319999999999993</c:v>
                </c:pt>
                <c:pt idx="10">
                  <c:v>76.290000000000006</c:v>
                </c:pt>
                <c:pt idx="11">
                  <c:v>72.55</c:v>
                </c:pt>
                <c:pt idx="12">
                  <c:v>72.55</c:v>
                </c:pt>
                <c:pt idx="13">
                  <c:v>63.94</c:v>
                </c:pt>
                <c:pt idx="14">
                  <c:v>62.95</c:v>
                </c:pt>
                <c:pt idx="15">
                  <c:v>62</c:v>
                </c:pt>
                <c:pt idx="16">
                  <c:v>67.52</c:v>
                </c:pt>
                <c:pt idx="17">
                  <c:v>65.34</c:v>
                </c:pt>
                <c:pt idx="18">
                  <c:v>69.489999999999995</c:v>
                </c:pt>
                <c:pt idx="19">
                  <c:v>74.37</c:v>
                </c:pt>
                <c:pt idx="20">
                  <c:v>78.5</c:v>
                </c:pt>
                <c:pt idx="21">
                  <c:v>72.95</c:v>
                </c:pt>
                <c:pt idx="22">
                  <c:v>69.06</c:v>
                </c:pt>
                <c:pt idx="23">
                  <c:v>63.94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241016"/>
        <c:axId val="281240624"/>
      </c:lineChart>
      <c:catAx>
        <c:axId val="281239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240232"/>
        <c:crosses val="autoZero"/>
        <c:auto val="1"/>
        <c:lblAlgn val="ctr"/>
        <c:lblOffset val="100"/>
        <c:noMultiLvlLbl val="0"/>
      </c:catAx>
      <c:valAx>
        <c:axId val="281240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239840"/>
        <c:crosses val="autoZero"/>
        <c:crossBetween val="between"/>
      </c:valAx>
      <c:valAx>
        <c:axId val="281240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241016"/>
        <c:crosses val="max"/>
        <c:crossBetween val="between"/>
      </c:valAx>
      <c:catAx>
        <c:axId val="281241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1240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44355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1007.438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20.459</v>
          </cell>
        </row>
        <row r="31">
          <cell r="C31">
            <v>11.741</v>
          </cell>
        </row>
        <row r="32">
          <cell r="C32">
            <v>0</v>
          </cell>
        </row>
        <row r="33">
          <cell r="C33">
            <v>282.84599999999995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4.3099999999999996</v>
          </cell>
        </row>
        <row r="39">
          <cell r="C39">
            <v>7.1999999999999975</v>
          </cell>
        </row>
        <row r="40">
          <cell r="C40">
            <v>52.350999999999999</v>
          </cell>
        </row>
        <row r="41">
          <cell r="C41">
            <v>330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646.38700000000006</v>
          </cell>
        </row>
        <row r="46">
          <cell r="C46">
            <v>0</v>
          </cell>
        </row>
        <row r="47">
          <cell r="C47">
            <v>282.23599999999999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63.94</v>
          </cell>
          <cell r="C7">
            <v>63.94</v>
          </cell>
          <cell r="D7">
            <v>70.56</v>
          </cell>
          <cell r="E7">
            <v>65.48</v>
          </cell>
          <cell r="F7">
            <v>71.959999999999994</v>
          </cell>
          <cell r="G7">
            <v>63.94</v>
          </cell>
          <cell r="H7">
            <v>85.03</v>
          </cell>
          <cell r="I7">
            <v>84.4</v>
          </cell>
          <cell r="J7">
            <v>80.31</v>
          </cell>
          <cell r="K7">
            <v>76.319999999999993</v>
          </cell>
          <cell r="L7">
            <v>76.290000000000006</v>
          </cell>
          <cell r="M7">
            <v>72.55</v>
          </cell>
          <cell r="N7">
            <v>72.55</v>
          </cell>
          <cell r="O7">
            <v>63.94</v>
          </cell>
          <cell r="P7">
            <v>62.95</v>
          </cell>
          <cell r="Q7">
            <v>62</v>
          </cell>
          <cell r="R7">
            <v>67.52</v>
          </cell>
          <cell r="S7">
            <v>65.34</v>
          </cell>
          <cell r="T7">
            <v>69.489999999999995</v>
          </cell>
          <cell r="U7">
            <v>74.37</v>
          </cell>
          <cell r="V7">
            <v>78.5</v>
          </cell>
          <cell r="W7">
            <v>72.95</v>
          </cell>
          <cell r="X7">
            <v>69.06</v>
          </cell>
          <cell r="Y7">
            <v>63.94</v>
          </cell>
        </row>
        <row r="24">
          <cell r="B24">
            <v>80</v>
          </cell>
          <cell r="C24">
            <v>80</v>
          </cell>
          <cell r="D24">
            <v>80</v>
          </cell>
          <cell r="E24">
            <v>80</v>
          </cell>
          <cell r="F24">
            <v>80</v>
          </cell>
          <cell r="G24">
            <v>80</v>
          </cell>
          <cell r="M24">
            <v>9</v>
          </cell>
          <cell r="N24">
            <v>9</v>
          </cell>
          <cell r="O24">
            <v>80</v>
          </cell>
          <cell r="P24">
            <v>80</v>
          </cell>
          <cell r="Q24">
            <v>80</v>
          </cell>
          <cell r="R24">
            <v>8</v>
          </cell>
          <cell r="S24">
            <v>8</v>
          </cell>
          <cell r="Y24">
            <v>80</v>
          </cell>
        </row>
        <row r="26">
          <cell r="D26">
            <v>30</v>
          </cell>
          <cell r="E26">
            <v>30</v>
          </cell>
          <cell r="F26">
            <v>30</v>
          </cell>
        </row>
        <row r="27">
          <cell r="H27">
            <v>8</v>
          </cell>
          <cell r="I27">
            <v>8</v>
          </cell>
          <cell r="J27">
            <v>8</v>
          </cell>
          <cell r="K27">
            <v>8</v>
          </cell>
          <cell r="L27">
            <v>8</v>
          </cell>
          <cell r="T27">
            <v>8</v>
          </cell>
          <cell r="U27">
            <v>9</v>
          </cell>
          <cell r="V27">
            <v>8</v>
          </cell>
          <cell r="W27">
            <v>9</v>
          </cell>
          <cell r="X27">
            <v>9</v>
          </cell>
        </row>
        <row r="35">
          <cell r="H35">
            <v>0.438</v>
          </cell>
        </row>
        <row r="57">
          <cell r="B57">
            <v>1.089</v>
          </cell>
          <cell r="C57">
            <v>1.3759999999999999</v>
          </cell>
          <cell r="D57">
            <v>2.0229999999999997</v>
          </cell>
          <cell r="E57">
            <v>1.244</v>
          </cell>
          <cell r="F57">
            <v>1.0449999999999999</v>
          </cell>
          <cell r="G57">
            <v>0.15100000000000002</v>
          </cell>
          <cell r="H57">
            <v>2.1479999999999997</v>
          </cell>
          <cell r="I57">
            <v>3.339</v>
          </cell>
          <cell r="J57">
            <v>0.06</v>
          </cell>
          <cell r="K57">
            <v>6.6000000000000003E-2</v>
          </cell>
          <cell r="L57">
            <v>9.4E-2</v>
          </cell>
          <cell r="M57">
            <v>0.22800000000000001</v>
          </cell>
          <cell r="N57">
            <v>0.33900000000000002</v>
          </cell>
          <cell r="O57">
            <v>0.33</v>
          </cell>
          <cell r="P57">
            <v>0.72500000000000009</v>
          </cell>
          <cell r="Q57">
            <v>0.88700000000000001</v>
          </cell>
          <cell r="R57">
            <v>0.70399999999999996</v>
          </cell>
          <cell r="S57">
            <v>0.66800000000000004</v>
          </cell>
          <cell r="T57">
            <v>0.48599999999999999</v>
          </cell>
          <cell r="U57">
            <v>0.33200000000000002</v>
          </cell>
          <cell r="V57">
            <v>0.40300000000000002</v>
          </cell>
          <cell r="W57">
            <v>1.113</v>
          </cell>
          <cell r="X57">
            <v>0.86499999999999999</v>
          </cell>
          <cell r="Y57">
            <v>0.74399999999999999</v>
          </cell>
        </row>
        <row r="62">
          <cell r="J62">
            <v>3.4</v>
          </cell>
          <cell r="K62">
            <v>3.4</v>
          </cell>
          <cell r="L62">
            <v>2.073</v>
          </cell>
          <cell r="M62">
            <v>2.8679999999999999</v>
          </cell>
        </row>
        <row r="64">
          <cell r="B64">
            <v>0.52</v>
          </cell>
          <cell r="D64">
            <v>1.3680000000000001</v>
          </cell>
          <cell r="E64">
            <v>5.6139999999999999</v>
          </cell>
          <cell r="F64">
            <v>2.8809999999999998</v>
          </cell>
          <cell r="G64">
            <v>1.988</v>
          </cell>
          <cell r="H64">
            <v>1.677</v>
          </cell>
          <cell r="I64">
            <v>5.1509999999999998</v>
          </cell>
          <cell r="J64">
            <v>9.1280000000000001</v>
          </cell>
          <cell r="K64">
            <v>11.106999999999999</v>
          </cell>
          <cell r="L64">
            <v>12.909000000000001</v>
          </cell>
          <cell r="M64">
            <v>11.598000000000001</v>
          </cell>
          <cell r="N64">
            <v>13.598000000000001</v>
          </cell>
          <cell r="O64">
            <v>19.949000000000002</v>
          </cell>
          <cell r="P64">
            <v>21.196999999999999</v>
          </cell>
          <cell r="Q64">
            <v>23.220999999999997</v>
          </cell>
          <cell r="R64">
            <v>27.116</v>
          </cell>
          <cell r="S64">
            <v>29.281000000000002</v>
          </cell>
          <cell r="T64">
            <v>15.782999999999999</v>
          </cell>
          <cell r="U64">
            <v>15.205000000000002</v>
          </cell>
          <cell r="V64">
            <v>13.981</v>
          </cell>
          <cell r="W64">
            <v>14.584999999999999</v>
          </cell>
          <cell r="X64">
            <v>14.811</v>
          </cell>
          <cell r="Y64">
            <v>10.177999999999999</v>
          </cell>
        </row>
      </sheetData>
      <sheetData sheetId="17">
        <row r="26">
          <cell r="B26">
            <v>6</v>
          </cell>
          <cell r="G26">
            <v>7</v>
          </cell>
          <cell r="H26">
            <v>8</v>
          </cell>
          <cell r="I26">
            <v>8</v>
          </cell>
          <cell r="J26">
            <v>8</v>
          </cell>
          <cell r="K26">
            <v>8</v>
          </cell>
          <cell r="L26">
            <v>8</v>
          </cell>
          <cell r="M26">
            <v>9</v>
          </cell>
          <cell r="N26">
            <v>9</v>
          </cell>
          <cell r="O26">
            <v>9</v>
          </cell>
          <cell r="Q26">
            <v>8</v>
          </cell>
          <cell r="R26">
            <v>8</v>
          </cell>
          <cell r="S26">
            <v>8</v>
          </cell>
          <cell r="T26">
            <v>8</v>
          </cell>
          <cell r="U26">
            <v>9</v>
          </cell>
          <cell r="V26">
            <v>8</v>
          </cell>
          <cell r="W26">
            <v>9</v>
          </cell>
          <cell r="X26">
            <v>9</v>
          </cell>
          <cell r="Y26">
            <v>9</v>
          </cell>
        </row>
        <row r="27">
          <cell r="B27">
            <v>44.337000000000003</v>
          </cell>
          <cell r="C27">
            <v>65.75</v>
          </cell>
          <cell r="G27">
            <v>58.268000000000001</v>
          </cell>
          <cell r="O27">
            <v>68.364000000000004</v>
          </cell>
          <cell r="P27">
            <v>80</v>
          </cell>
          <cell r="Q27">
            <v>72</v>
          </cell>
          <cell r="Y27">
            <v>64.292000000000002</v>
          </cell>
        </row>
        <row r="31">
          <cell r="B31">
            <v>11.48</v>
          </cell>
          <cell r="R31">
            <v>10.026</v>
          </cell>
          <cell r="S31">
            <v>12.212999999999999</v>
          </cell>
          <cell r="U31">
            <v>0.47399999999999998</v>
          </cell>
          <cell r="V31">
            <v>2.0960000000000001</v>
          </cell>
          <cell r="W31">
            <v>0.69399999999999995</v>
          </cell>
          <cell r="X31">
            <v>0.39300000000000002</v>
          </cell>
        </row>
        <row r="57">
          <cell r="B57">
            <v>15.510000000000002</v>
          </cell>
          <cell r="C57">
            <v>11.201999999999998</v>
          </cell>
          <cell r="D57">
            <v>8.0000000000000002E-3</v>
          </cell>
          <cell r="E57">
            <v>2.6349999999999998</v>
          </cell>
          <cell r="G57">
            <v>12.715</v>
          </cell>
          <cell r="H57">
            <v>9.9000000000000005E-2</v>
          </cell>
          <cell r="J57">
            <v>8.3449999999999989</v>
          </cell>
          <cell r="K57">
            <v>10.962999999999999</v>
          </cell>
          <cell r="L57">
            <v>11.435</v>
          </cell>
          <cell r="M57">
            <v>11.705</v>
          </cell>
          <cell r="N57">
            <v>10.931000000000001</v>
          </cell>
          <cell r="O57">
            <v>19.933999999999997</v>
          </cell>
          <cell r="P57">
            <v>18.279</v>
          </cell>
          <cell r="Q57">
            <v>23.808</v>
          </cell>
          <cell r="R57">
            <v>17.494</v>
          </cell>
          <cell r="S57">
            <v>17.436</v>
          </cell>
          <cell r="T57">
            <v>15.968999999999998</v>
          </cell>
          <cell r="U57">
            <v>14.762999999999998</v>
          </cell>
          <cell r="V57">
            <v>11.988</v>
          </cell>
          <cell r="W57">
            <v>14.703999999999999</v>
          </cell>
          <cell r="X57">
            <v>14.983000000000001</v>
          </cell>
          <cell r="Y57">
            <v>17.329999999999998</v>
          </cell>
        </row>
        <row r="62">
          <cell r="I62">
            <v>4.3099999999999996</v>
          </cell>
        </row>
        <row r="63">
          <cell r="B63">
            <v>0.3</v>
          </cell>
          <cell r="C63">
            <v>0.3</v>
          </cell>
          <cell r="D63">
            <v>0.3</v>
          </cell>
          <cell r="E63">
            <v>0.3</v>
          </cell>
          <cell r="F63">
            <v>0.3</v>
          </cell>
          <cell r="G63">
            <v>0.3</v>
          </cell>
          <cell r="H63">
            <v>0.3</v>
          </cell>
          <cell r="I63">
            <v>0.3</v>
          </cell>
          <cell r="J63">
            <v>0.3</v>
          </cell>
          <cell r="K63">
            <v>0.3</v>
          </cell>
          <cell r="L63">
            <v>0.3</v>
          </cell>
          <cell r="M63">
            <v>0.3</v>
          </cell>
          <cell r="N63">
            <v>0.3</v>
          </cell>
          <cell r="O63">
            <v>0.3</v>
          </cell>
          <cell r="P63">
            <v>0.3</v>
          </cell>
          <cell r="Q63">
            <v>0.3</v>
          </cell>
          <cell r="R63">
            <v>0.3</v>
          </cell>
          <cell r="S63">
            <v>0.3</v>
          </cell>
          <cell r="T63">
            <v>0.3</v>
          </cell>
          <cell r="U63">
            <v>0.3</v>
          </cell>
          <cell r="V63">
            <v>0.3</v>
          </cell>
          <cell r="W63">
            <v>0.3</v>
          </cell>
          <cell r="X63">
            <v>0.3</v>
          </cell>
          <cell r="Y63">
            <v>0.3</v>
          </cell>
        </row>
        <row r="64">
          <cell r="B64">
            <v>3.9820000000000002</v>
          </cell>
          <cell r="C64">
            <v>4.1240000000000006</v>
          </cell>
          <cell r="D64">
            <v>3.0830000000000002</v>
          </cell>
          <cell r="E64">
            <v>3.923</v>
          </cell>
          <cell r="F64">
            <v>3.6259999999999994</v>
          </cell>
          <cell r="G64">
            <v>3.8560000000000003</v>
          </cell>
          <cell r="H64">
            <v>3.8640000000000003</v>
          </cell>
          <cell r="I64">
            <v>3.88</v>
          </cell>
          <cell r="J64">
            <v>3.9430000000000005</v>
          </cell>
          <cell r="K64">
            <v>3.31</v>
          </cell>
          <cell r="L64">
            <v>3.3410000000000002</v>
          </cell>
          <cell r="M64">
            <v>2.6890000000000001</v>
          </cell>
          <cell r="N64">
            <v>2.706</v>
          </cell>
          <cell r="O64">
            <v>2.681</v>
          </cell>
          <cell r="P64">
            <v>3.343</v>
          </cell>
        </row>
        <row r="65">
          <cell r="D65">
            <v>110</v>
          </cell>
          <cell r="E65">
            <v>110</v>
          </cell>
          <cell r="F65">
            <v>110</v>
          </cell>
        </row>
      </sheetData>
      <sheetData sheetId="18">
        <row r="7">
          <cell r="B7">
            <v>63.94</v>
          </cell>
          <cell r="C7">
            <v>63.94</v>
          </cell>
          <cell r="D7">
            <v>70.56</v>
          </cell>
          <cell r="E7">
            <v>65.48</v>
          </cell>
          <cell r="F7">
            <v>71.959999999999994</v>
          </cell>
          <cell r="G7">
            <v>63.94</v>
          </cell>
          <cell r="H7">
            <v>85.03</v>
          </cell>
          <cell r="I7">
            <v>84.4</v>
          </cell>
          <cell r="J7">
            <v>80.31</v>
          </cell>
          <cell r="K7">
            <v>76.319999999999993</v>
          </cell>
          <cell r="L7">
            <v>76.290000000000006</v>
          </cell>
          <cell r="M7">
            <v>72.55</v>
          </cell>
          <cell r="N7">
            <v>72.55</v>
          </cell>
          <cell r="O7">
            <v>63.94</v>
          </cell>
          <cell r="P7">
            <v>62.95</v>
          </cell>
          <cell r="Q7">
            <v>62</v>
          </cell>
          <cell r="R7">
            <v>67.52</v>
          </cell>
          <cell r="S7">
            <v>65.34</v>
          </cell>
          <cell r="T7">
            <v>69.489999999999995</v>
          </cell>
          <cell r="U7">
            <v>74.37</v>
          </cell>
          <cell r="V7">
            <v>78.5</v>
          </cell>
          <cell r="W7">
            <v>72.95</v>
          </cell>
          <cell r="X7">
            <v>69.06</v>
          </cell>
          <cell r="Y7">
            <v>63.94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HERON_II_VIOTIAS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854.83759999999995</v>
          </cell>
          <cell r="J12">
            <v>854.83799999999997</v>
          </cell>
          <cell r="K12">
            <v>853.33799999999997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228.601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lili.kotnik@interenergo.si;backoffice@interenergo.si;sladjana.ninic@interenergo.si;risk@interenergo.si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81.608999999999995</v>
      </c>
      <c r="C4" s="18">
        <v>81.376000000000005</v>
      </c>
      <c r="D4" s="18">
        <v>113.39100000000001</v>
      </c>
      <c r="E4" s="18">
        <v>116.858</v>
      </c>
      <c r="F4" s="18">
        <v>113.92599999999999</v>
      </c>
      <c r="G4" s="18">
        <v>82.138999999999996</v>
      </c>
      <c r="H4" s="18">
        <v>12.263000000000002</v>
      </c>
      <c r="I4" s="18">
        <v>16.489999999999998</v>
      </c>
      <c r="J4" s="18">
        <v>20.588000000000001</v>
      </c>
      <c r="K4" s="18">
        <v>22.573</v>
      </c>
      <c r="L4" s="18">
        <v>23.076000000000001</v>
      </c>
      <c r="M4" s="18">
        <v>23.693999999999999</v>
      </c>
      <c r="N4" s="18">
        <v>22.937000000000001</v>
      </c>
      <c r="O4" s="18">
        <v>100.279</v>
      </c>
      <c r="P4" s="18">
        <v>101.922</v>
      </c>
      <c r="Q4" s="18">
        <v>104.108</v>
      </c>
      <c r="R4" s="18">
        <v>35.82</v>
      </c>
      <c r="S4" s="18">
        <v>37.948999999999998</v>
      </c>
      <c r="T4" s="18">
        <v>24.268999999999998</v>
      </c>
      <c r="U4" s="18">
        <v>24.536999999999999</v>
      </c>
      <c r="V4" s="18">
        <v>22.384</v>
      </c>
      <c r="W4" s="18">
        <v>24.698</v>
      </c>
      <c r="X4" s="18">
        <v>24.676000000000002</v>
      </c>
      <c r="Y4" s="18">
        <v>90.921999999999997</v>
      </c>
      <c r="Z4" s="19"/>
      <c r="AA4" s="20">
        <f>SUM(B4:Z4)</f>
        <v>1322.4840000000002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63.94</v>
      </c>
      <c r="C7" s="28">
        <v>63.94</v>
      </c>
      <c r="D7" s="28">
        <v>70.56</v>
      </c>
      <c r="E7" s="28">
        <v>65.48</v>
      </c>
      <c r="F7" s="28">
        <v>71.959999999999994</v>
      </c>
      <c r="G7" s="28">
        <v>63.94</v>
      </c>
      <c r="H7" s="28">
        <v>85.03</v>
      </c>
      <c r="I7" s="28">
        <v>84.4</v>
      </c>
      <c r="J7" s="28">
        <v>80.31</v>
      </c>
      <c r="K7" s="28">
        <v>76.319999999999993</v>
      </c>
      <c r="L7" s="28">
        <v>76.290000000000006</v>
      </c>
      <c r="M7" s="28">
        <v>72.55</v>
      </c>
      <c r="N7" s="28">
        <v>72.55</v>
      </c>
      <c r="O7" s="28">
        <v>63.94</v>
      </c>
      <c r="P7" s="28">
        <v>62.95</v>
      </c>
      <c r="Q7" s="28">
        <v>62</v>
      </c>
      <c r="R7" s="28">
        <v>67.52</v>
      </c>
      <c r="S7" s="28">
        <v>65.34</v>
      </c>
      <c r="T7" s="28">
        <v>69.489999999999995</v>
      </c>
      <c r="U7" s="28">
        <v>74.37</v>
      </c>
      <c r="V7" s="28">
        <v>78.5</v>
      </c>
      <c r="W7" s="28">
        <v>72.95</v>
      </c>
      <c r="X7" s="28">
        <v>69.06</v>
      </c>
      <c r="Y7" s="28">
        <v>63.94</v>
      </c>
      <c r="Z7" s="29"/>
      <c r="AA7" s="30">
        <f>IF(SUM(GR_MAINLAND_MCP_SUM_SELL)&lt;&gt;0,AVERAGEIF(GR_MAINLAND_MCP_SUM_SELL,"&lt;&gt;"""),"")</f>
        <v>70.722083333333316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80</v>
      </c>
      <c r="C11" s="47">
        <v>80</v>
      </c>
      <c r="D11" s="47">
        <v>110</v>
      </c>
      <c r="E11" s="47">
        <v>110</v>
      </c>
      <c r="F11" s="47">
        <v>110</v>
      </c>
      <c r="G11" s="47">
        <v>80</v>
      </c>
      <c r="H11" s="47">
        <v>8.4380000000000006</v>
      </c>
      <c r="I11" s="47">
        <v>8</v>
      </c>
      <c r="J11" s="47">
        <v>8</v>
      </c>
      <c r="K11" s="47">
        <v>8</v>
      </c>
      <c r="L11" s="47">
        <v>8</v>
      </c>
      <c r="M11" s="47">
        <v>9</v>
      </c>
      <c r="N11" s="47">
        <v>9</v>
      </c>
      <c r="O11" s="47">
        <v>80</v>
      </c>
      <c r="P11" s="47">
        <v>80</v>
      </c>
      <c r="Q11" s="47">
        <v>80</v>
      </c>
      <c r="R11" s="47">
        <v>8</v>
      </c>
      <c r="S11" s="47">
        <v>8</v>
      </c>
      <c r="T11" s="47">
        <v>8</v>
      </c>
      <c r="U11" s="47">
        <v>9</v>
      </c>
      <c r="V11" s="47">
        <v>8</v>
      </c>
      <c r="W11" s="47">
        <v>9</v>
      </c>
      <c r="X11" s="47">
        <v>9</v>
      </c>
      <c r="Y11" s="47">
        <v>80</v>
      </c>
      <c r="Z11" s="48"/>
      <c r="AA11" s="49">
        <f>SUM(B11:Z11)</f>
        <v>1007.438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1.089</v>
      </c>
      <c r="C13" s="52">
        <v>1.3759999999999999</v>
      </c>
      <c r="D13" s="52">
        <v>2.0229999999999997</v>
      </c>
      <c r="E13" s="52">
        <v>1.244</v>
      </c>
      <c r="F13" s="52">
        <v>1.0449999999999999</v>
      </c>
      <c r="G13" s="52">
        <v>0.15100000000000002</v>
      </c>
      <c r="H13" s="52">
        <v>2.1479999999999997</v>
      </c>
      <c r="I13" s="52">
        <v>3.339</v>
      </c>
      <c r="J13" s="52">
        <v>0.06</v>
      </c>
      <c r="K13" s="52">
        <v>6.6000000000000003E-2</v>
      </c>
      <c r="L13" s="52">
        <v>9.4E-2</v>
      </c>
      <c r="M13" s="52">
        <v>0.22800000000000001</v>
      </c>
      <c r="N13" s="52">
        <v>0.33900000000000002</v>
      </c>
      <c r="O13" s="52">
        <v>0.33</v>
      </c>
      <c r="P13" s="52">
        <v>0.72500000000000009</v>
      </c>
      <c r="Q13" s="52">
        <v>0.88700000000000001</v>
      </c>
      <c r="R13" s="52">
        <v>0.70399999999999996</v>
      </c>
      <c r="S13" s="52">
        <v>0.66800000000000004</v>
      </c>
      <c r="T13" s="52">
        <v>0.48599999999999999</v>
      </c>
      <c r="U13" s="52">
        <v>0.33200000000000002</v>
      </c>
      <c r="V13" s="52">
        <v>0.40300000000000002</v>
      </c>
      <c r="W13" s="52">
        <v>1.113</v>
      </c>
      <c r="X13" s="52">
        <v>0.86499999999999999</v>
      </c>
      <c r="Y13" s="52">
        <v>0.74399999999999999</v>
      </c>
      <c r="Z13" s="53"/>
      <c r="AA13" s="54">
        <f>SUM(B13:Z13)</f>
        <v>20.459</v>
      </c>
    </row>
    <row r="14" spans="1:27" ht="30" customHeight="1" thickBot="1" x14ac:dyDescent="0.25">
      <c r="A14" s="55" t="s">
        <v>10</v>
      </c>
      <c r="B14" s="56">
        <f>IF(LEN(B$2)&gt;0,SUM(B10:B13),"")</f>
        <v>81.088999999999999</v>
      </c>
      <c r="C14" s="57">
        <f t="shared" ref="C14:Z14" si="0">IF(LEN(C$2)&gt;0,SUM(C10:C13),"")</f>
        <v>81.376000000000005</v>
      </c>
      <c r="D14" s="57">
        <f t="shared" si="0"/>
        <v>112.023</v>
      </c>
      <c r="E14" s="57">
        <f t="shared" si="0"/>
        <v>111.244</v>
      </c>
      <c r="F14" s="57">
        <f t="shared" si="0"/>
        <v>111.045</v>
      </c>
      <c r="G14" s="57">
        <f t="shared" si="0"/>
        <v>80.150999999999996</v>
      </c>
      <c r="H14" s="57">
        <f t="shared" si="0"/>
        <v>10.586</v>
      </c>
      <c r="I14" s="57">
        <f t="shared" si="0"/>
        <v>11.339</v>
      </c>
      <c r="J14" s="57">
        <f t="shared" si="0"/>
        <v>8.06</v>
      </c>
      <c r="K14" s="57">
        <f t="shared" si="0"/>
        <v>8.0660000000000007</v>
      </c>
      <c r="L14" s="57">
        <f t="shared" si="0"/>
        <v>8.0939999999999994</v>
      </c>
      <c r="M14" s="57">
        <f t="shared" si="0"/>
        <v>9.2279999999999998</v>
      </c>
      <c r="N14" s="57">
        <f t="shared" si="0"/>
        <v>9.3390000000000004</v>
      </c>
      <c r="O14" s="57">
        <f t="shared" si="0"/>
        <v>80.33</v>
      </c>
      <c r="P14" s="57">
        <f t="shared" si="0"/>
        <v>80.724999999999994</v>
      </c>
      <c r="Q14" s="57">
        <f t="shared" si="0"/>
        <v>80.887</v>
      </c>
      <c r="R14" s="57">
        <f t="shared" si="0"/>
        <v>8.7040000000000006</v>
      </c>
      <c r="S14" s="57">
        <f t="shared" si="0"/>
        <v>8.6679999999999993</v>
      </c>
      <c r="T14" s="57">
        <f t="shared" si="0"/>
        <v>8.4860000000000007</v>
      </c>
      <c r="U14" s="57">
        <f t="shared" si="0"/>
        <v>9.3320000000000007</v>
      </c>
      <c r="V14" s="57">
        <f t="shared" si="0"/>
        <v>8.4030000000000005</v>
      </c>
      <c r="W14" s="57">
        <f t="shared" si="0"/>
        <v>10.113</v>
      </c>
      <c r="X14" s="57">
        <f t="shared" si="0"/>
        <v>9.8650000000000002</v>
      </c>
      <c r="Y14" s="57">
        <f t="shared" si="0"/>
        <v>80.744</v>
      </c>
      <c r="Z14" s="58" t="str">
        <f t="shared" si="0"/>
        <v/>
      </c>
      <c r="AA14" s="59">
        <f>SUM(AA9:AA13)</f>
        <v>1027.8969999999999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3.4</v>
      </c>
      <c r="K17" s="67">
        <v>3.4</v>
      </c>
      <c r="L17" s="67">
        <v>2.073</v>
      </c>
      <c r="M17" s="67">
        <v>2.8679999999999999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11.741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0.52</v>
      </c>
      <c r="C19" s="76"/>
      <c r="D19" s="76">
        <v>1.3680000000000001</v>
      </c>
      <c r="E19" s="76">
        <v>5.6139999999999999</v>
      </c>
      <c r="F19" s="76">
        <v>2.8809999999999998</v>
      </c>
      <c r="G19" s="76">
        <v>1.988</v>
      </c>
      <c r="H19" s="76">
        <v>1.677</v>
      </c>
      <c r="I19" s="76">
        <v>5.1509999999999998</v>
      </c>
      <c r="J19" s="76">
        <v>9.1280000000000001</v>
      </c>
      <c r="K19" s="76">
        <v>11.106999999999999</v>
      </c>
      <c r="L19" s="76">
        <v>12.909000000000001</v>
      </c>
      <c r="M19" s="76">
        <v>11.598000000000001</v>
      </c>
      <c r="N19" s="76">
        <v>13.598000000000001</v>
      </c>
      <c r="O19" s="76">
        <v>19.949000000000002</v>
      </c>
      <c r="P19" s="76">
        <v>21.196999999999999</v>
      </c>
      <c r="Q19" s="76">
        <v>23.220999999999997</v>
      </c>
      <c r="R19" s="76">
        <v>27.116</v>
      </c>
      <c r="S19" s="76">
        <v>29.281000000000002</v>
      </c>
      <c r="T19" s="76">
        <v>15.782999999999999</v>
      </c>
      <c r="U19" s="76">
        <v>15.205000000000002</v>
      </c>
      <c r="V19" s="76">
        <v>13.981</v>
      </c>
      <c r="W19" s="76">
        <v>14.584999999999999</v>
      </c>
      <c r="X19" s="76">
        <v>14.811</v>
      </c>
      <c r="Y19" s="76">
        <v>10.177999999999999</v>
      </c>
      <c r="Z19" s="73"/>
      <c r="AA19" s="74">
        <f>SUM(B19:Z19)</f>
        <v>282.84599999999995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0.52</v>
      </c>
      <c r="C22" s="83">
        <f t="shared" ref="C22:Z22" si="1">IF(LEN(C$2)&gt;0,SUM(C17:C21),"")</f>
        <v>0</v>
      </c>
      <c r="D22" s="83">
        <f t="shared" si="1"/>
        <v>1.3680000000000001</v>
      </c>
      <c r="E22" s="83">
        <f t="shared" si="1"/>
        <v>5.6139999999999999</v>
      </c>
      <c r="F22" s="83">
        <f t="shared" si="1"/>
        <v>2.8809999999999998</v>
      </c>
      <c r="G22" s="83">
        <f t="shared" si="1"/>
        <v>1.988</v>
      </c>
      <c r="H22" s="83">
        <f t="shared" si="1"/>
        <v>1.677</v>
      </c>
      <c r="I22" s="83">
        <f t="shared" si="1"/>
        <v>5.1509999999999998</v>
      </c>
      <c r="J22" s="83">
        <f t="shared" si="1"/>
        <v>12.528</v>
      </c>
      <c r="K22" s="83">
        <f t="shared" si="1"/>
        <v>14.507</v>
      </c>
      <c r="L22" s="83">
        <f t="shared" si="1"/>
        <v>14.982000000000001</v>
      </c>
      <c r="M22" s="83">
        <f t="shared" si="1"/>
        <v>14.466000000000001</v>
      </c>
      <c r="N22" s="83">
        <f t="shared" si="1"/>
        <v>13.598000000000001</v>
      </c>
      <c r="O22" s="83">
        <f t="shared" si="1"/>
        <v>19.949000000000002</v>
      </c>
      <c r="P22" s="83">
        <f t="shared" si="1"/>
        <v>21.196999999999999</v>
      </c>
      <c r="Q22" s="83">
        <f t="shared" si="1"/>
        <v>23.220999999999997</v>
      </c>
      <c r="R22" s="83">
        <f t="shared" si="1"/>
        <v>27.116</v>
      </c>
      <c r="S22" s="83">
        <f t="shared" si="1"/>
        <v>29.281000000000002</v>
      </c>
      <c r="T22" s="83">
        <f t="shared" si="1"/>
        <v>15.782999999999999</v>
      </c>
      <c r="U22" s="83">
        <f t="shared" si="1"/>
        <v>15.205000000000002</v>
      </c>
      <c r="V22" s="83">
        <f t="shared" si="1"/>
        <v>13.981</v>
      </c>
      <c r="W22" s="83">
        <f t="shared" si="1"/>
        <v>14.584999999999999</v>
      </c>
      <c r="X22" s="83">
        <f t="shared" si="1"/>
        <v>14.811</v>
      </c>
      <c r="Y22" s="83">
        <f t="shared" si="1"/>
        <v>10.177999999999999</v>
      </c>
      <c r="Z22" s="84" t="str">
        <f t="shared" si="1"/>
        <v/>
      </c>
      <c r="AA22" s="85">
        <f>SUM(AA17:AA21)</f>
        <v>294.58699999999993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81.608999999999995</v>
      </c>
      <c r="C26" s="72">
        <v>81.376000000000005</v>
      </c>
      <c r="D26" s="72">
        <v>113.39100000000001</v>
      </c>
      <c r="E26" s="72">
        <v>116.858</v>
      </c>
      <c r="F26" s="72">
        <v>113.926</v>
      </c>
      <c r="G26" s="72">
        <v>82.138999999999996</v>
      </c>
      <c r="H26" s="72">
        <v>12.263</v>
      </c>
      <c r="I26" s="72">
        <v>16.489999999999998</v>
      </c>
      <c r="J26" s="72">
        <v>20.588000000000001</v>
      </c>
      <c r="K26" s="72">
        <v>22.573</v>
      </c>
      <c r="L26" s="72">
        <v>23.076000000000001</v>
      </c>
      <c r="M26" s="72">
        <v>23.693999999999999</v>
      </c>
      <c r="N26" s="72">
        <v>22.937000000000001</v>
      </c>
      <c r="O26" s="72">
        <v>100.279</v>
      </c>
      <c r="P26" s="72">
        <v>101.922</v>
      </c>
      <c r="Q26" s="72">
        <v>104.108</v>
      </c>
      <c r="R26" s="72">
        <v>35.82</v>
      </c>
      <c r="S26" s="72">
        <v>37.948999999999998</v>
      </c>
      <c r="T26" s="72">
        <v>24.268999999999998</v>
      </c>
      <c r="U26" s="72">
        <v>24.536999999999999</v>
      </c>
      <c r="V26" s="72">
        <v>22.384</v>
      </c>
      <c r="W26" s="72">
        <v>24.698</v>
      </c>
      <c r="X26" s="72">
        <v>24.675999999999998</v>
      </c>
      <c r="Y26" s="72">
        <v>90.921999999999997</v>
      </c>
      <c r="Z26" s="73"/>
      <c r="AA26" s="74">
        <f>SUM(B26:Z26)</f>
        <v>1322.4840000000002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81.608999999999995</v>
      </c>
      <c r="C28" s="57">
        <f t="shared" ref="C28:Z28" si="2">IF(LEN(C$2)&gt;0,SUM(C25:C27),"")</f>
        <v>81.376000000000005</v>
      </c>
      <c r="D28" s="57">
        <f t="shared" si="2"/>
        <v>113.39100000000001</v>
      </c>
      <c r="E28" s="57">
        <f t="shared" si="2"/>
        <v>116.858</v>
      </c>
      <c r="F28" s="57">
        <f t="shared" si="2"/>
        <v>113.926</v>
      </c>
      <c r="G28" s="57">
        <f t="shared" si="2"/>
        <v>82.138999999999996</v>
      </c>
      <c r="H28" s="57">
        <f t="shared" si="2"/>
        <v>12.263</v>
      </c>
      <c r="I28" s="57">
        <f t="shared" si="2"/>
        <v>16.489999999999998</v>
      </c>
      <c r="J28" s="57">
        <f t="shared" si="2"/>
        <v>20.588000000000001</v>
      </c>
      <c r="K28" s="57">
        <f t="shared" si="2"/>
        <v>22.573</v>
      </c>
      <c r="L28" s="57">
        <f t="shared" si="2"/>
        <v>23.076000000000001</v>
      </c>
      <c r="M28" s="57">
        <f t="shared" si="2"/>
        <v>23.693999999999999</v>
      </c>
      <c r="N28" s="57">
        <f t="shared" si="2"/>
        <v>22.937000000000001</v>
      </c>
      <c r="O28" s="57">
        <f t="shared" si="2"/>
        <v>100.279</v>
      </c>
      <c r="P28" s="57">
        <f t="shared" si="2"/>
        <v>101.922</v>
      </c>
      <c r="Q28" s="57">
        <f t="shared" si="2"/>
        <v>104.108</v>
      </c>
      <c r="R28" s="57">
        <f t="shared" si="2"/>
        <v>35.82</v>
      </c>
      <c r="S28" s="57">
        <f t="shared" si="2"/>
        <v>37.948999999999998</v>
      </c>
      <c r="T28" s="57">
        <f t="shared" si="2"/>
        <v>24.268999999999998</v>
      </c>
      <c r="U28" s="57">
        <f t="shared" si="2"/>
        <v>24.536999999999999</v>
      </c>
      <c r="V28" s="57">
        <f t="shared" si="2"/>
        <v>22.384</v>
      </c>
      <c r="W28" s="57">
        <f t="shared" si="2"/>
        <v>24.698</v>
      </c>
      <c r="X28" s="57">
        <f t="shared" si="2"/>
        <v>24.675999999999998</v>
      </c>
      <c r="Y28" s="57">
        <f t="shared" si="2"/>
        <v>90.921999999999997</v>
      </c>
      <c r="Z28" s="58" t="str">
        <f t="shared" si="2"/>
        <v/>
      </c>
      <c r="AA28" s="59">
        <f>SUM(AA25:AA27)</f>
        <v>1322.4840000000002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81.608999999999995</v>
      </c>
      <c r="C47" s="83">
        <f t="shared" ref="C47:Z47" si="8">IF(LEN(C$2)&gt;0,C14+C22+C36,"")</f>
        <v>81.376000000000005</v>
      </c>
      <c r="D47" s="83">
        <f t="shared" si="8"/>
        <v>113.39099999999999</v>
      </c>
      <c r="E47" s="83">
        <f t="shared" si="8"/>
        <v>116.858</v>
      </c>
      <c r="F47" s="83">
        <f t="shared" si="8"/>
        <v>113.926</v>
      </c>
      <c r="G47" s="83">
        <f t="shared" si="8"/>
        <v>82.138999999999996</v>
      </c>
      <c r="H47" s="83">
        <f t="shared" si="8"/>
        <v>12.263</v>
      </c>
      <c r="I47" s="83">
        <f t="shared" si="8"/>
        <v>16.490000000000002</v>
      </c>
      <c r="J47" s="83">
        <f t="shared" si="8"/>
        <v>20.588000000000001</v>
      </c>
      <c r="K47" s="83">
        <f t="shared" si="8"/>
        <v>22.573</v>
      </c>
      <c r="L47" s="83">
        <f t="shared" si="8"/>
        <v>23.076000000000001</v>
      </c>
      <c r="M47" s="83">
        <f t="shared" si="8"/>
        <v>23.694000000000003</v>
      </c>
      <c r="N47" s="83">
        <f t="shared" si="8"/>
        <v>22.937000000000001</v>
      </c>
      <c r="O47" s="83">
        <f t="shared" si="8"/>
        <v>100.279</v>
      </c>
      <c r="P47" s="83">
        <f t="shared" si="8"/>
        <v>101.922</v>
      </c>
      <c r="Q47" s="83">
        <f t="shared" si="8"/>
        <v>104.108</v>
      </c>
      <c r="R47" s="83">
        <f t="shared" si="8"/>
        <v>35.82</v>
      </c>
      <c r="S47" s="83">
        <f t="shared" si="8"/>
        <v>37.948999999999998</v>
      </c>
      <c r="T47" s="83">
        <f t="shared" si="8"/>
        <v>24.268999999999998</v>
      </c>
      <c r="U47" s="83">
        <f t="shared" si="8"/>
        <v>24.537000000000003</v>
      </c>
      <c r="V47" s="83">
        <f t="shared" si="8"/>
        <v>22.384</v>
      </c>
      <c r="W47" s="83">
        <f t="shared" si="8"/>
        <v>24.698</v>
      </c>
      <c r="X47" s="83">
        <f t="shared" si="8"/>
        <v>24.676000000000002</v>
      </c>
      <c r="Y47" s="83">
        <f t="shared" si="8"/>
        <v>90.921999999999997</v>
      </c>
      <c r="Z47" s="84" t="str">
        <f t="shared" si="8"/>
        <v/>
      </c>
      <c r="AA47" s="100">
        <f>SUM(B47:Z47)</f>
        <v>1322.4840000000002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81.609000000000023</v>
      </c>
      <c r="C4" s="18">
        <v>81.375999999999991</v>
      </c>
      <c r="D4" s="18">
        <v>113.39099999999999</v>
      </c>
      <c r="E4" s="18">
        <v>116.85799999999999</v>
      </c>
      <c r="F4" s="18">
        <v>113.92599999999999</v>
      </c>
      <c r="G4" s="18">
        <v>82.138999999999996</v>
      </c>
      <c r="H4" s="18">
        <v>12.263</v>
      </c>
      <c r="I4" s="18">
        <v>16.490000000000002</v>
      </c>
      <c r="J4" s="18">
        <v>20.588000000000001</v>
      </c>
      <c r="K4" s="18">
        <v>22.573</v>
      </c>
      <c r="L4" s="18">
        <v>23.076000000000004</v>
      </c>
      <c r="M4" s="18">
        <v>23.693999999999999</v>
      </c>
      <c r="N4" s="18">
        <v>22.936999999999998</v>
      </c>
      <c r="O4" s="18">
        <v>100.27899999999998</v>
      </c>
      <c r="P4" s="18">
        <v>101.922</v>
      </c>
      <c r="Q4" s="18">
        <v>104.108</v>
      </c>
      <c r="R4" s="18">
        <v>35.82</v>
      </c>
      <c r="S4" s="18">
        <v>37.948999999999998</v>
      </c>
      <c r="T4" s="18">
        <v>24.268999999999998</v>
      </c>
      <c r="U4" s="18">
        <v>24.536999999999999</v>
      </c>
      <c r="V4" s="18">
        <v>22.384</v>
      </c>
      <c r="W4" s="18">
        <v>24.697999999999997</v>
      </c>
      <c r="X4" s="18">
        <v>24.675999999999998</v>
      </c>
      <c r="Y4" s="18">
        <v>90.921999999999983</v>
      </c>
      <c r="Z4" s="19"/>
      <c r="AA4" s="20">
        <f>SUM(B4:Z4)</f>
        <v>1322.4840000000002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63.94</v>
      </c>
      <c r="C7" s="28">
        <v>63.94</v>
      </c>
      <c r="D7" s="28">
        <v>70.56</v>
      </c>
      <c r="E7" s="28">
        <v>65.48</v>
      </c>
      <c r="F7" s="28">
        <v>71.959999999999994</v>
      </c>
      <c r="G7" s="28">
        <v>63.94</v>
      </c>
      <c r="H7" s="28">
        <v>85.03</v>
      </c>
      <c r="I7" s="28">
        <v>84.4</v>
      </c>
      <c r="J7" s="28">
        <v>80.31</v>
      </c>
      <c r="K7" s="28">
        <v>76.319999999999993</v>
      </c>
      <c r="L7" s="28">
        <v>76.290000000000006</v>
      </c>
      <c r="M7" s="28">
        <v>72.55</v>
      </c>
      <c r="N7" s="28">
        <v>72.55</v>
      </c>
      <c r="O7" s="28">
        <v>63.94</v>
      </c>
      <c r="P7" s="28">
        <v>62.95</v>
      </c>
      <c r="Q7" s="28">
        <v>62</v>
      </c>
      <c r="R7" s="28">
        <v>67.52</v>
      </c>
      <c r="S7" s="28">
        <v>65.34</v>
      </c>
      <c r="T7" s="28">
        <v>69.489999999999995</v>
      </c>
      <c r="U7" s="28">
        <v>74.37</v>
      </c>
      <c r="V7" s="28">
        <v>78.5</v>
      </c>
      <c r="W7" s="28">
        <v>72.95</v>
      </c>
      <c r="X7" s="28">
        <v>69.06</v>
      </c>
      <c r="Y7" s="28">
        <v>63.94</v>
      </c>
      <c r="Z7" s="29"/>
      <c r="AA7" s="30">
        <v>70.722083333333316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61.817000000000007</v>
      </c>
      <c r="C11" s="47">
        <v>65.75</v>
      </c>
      <c r="D11" s="47"/>
      <c r="E11" s="47"/>
      <c r="F11" s="47"/>
      <c r="G11" s="47">
        <v>65.268000000000001</v>
      </c>
      <c r="H11" s="47">
        <v>8</v>
      </c>
      <c r="I11" s="47">
        <v>8</v>
      </c>
      <c r="J11" s="47">
        <v>8</v>
      </c>
      <c r="K11" s="47">
        <v>8</v>
      </c>
      <c r="L11" s="47">
        <v>8</v>
      </c>
      <c r="M11" s="47">
        <v>9</v>
      </c>
      <c r="N11" s="47">
        <v>9</v>
      </c>
      <c r="O11" s="47">
        <v>77.364000000000004</v>
      </c>
      <c r="P11" s="47">
        <v>80</v>
      </c>
      <c r="Q11" s="47">
        <v>80</v>
      </c>
      <c r="R11" s="47">
        <v>18.026</v>
      </c>
      <c r="S11" s="47">
        <v>20.213000000000001</v>
      </c>
      <c r="T11" s="47">
        <v>8</v>
      </c>
      <c r="U11" s="47">
        <v>9.4740000000000002</v>
      </c>
      <c r="V11" s="47">
        <v>10.096</v>
      </c>
      <c r="W11" s="47">
        <v>9.6939999999999991</v>
      </c>
      <c r="X11" s="47">
        <v>9.3930000000000007</v>
      </c>
      <c r="Y11" s="47">
        <v>73.292000000000002</v>
      </c>
      <c r="Z11" s="48"/>
      <c r="AA11" s="49">
        <f>SUM(B11:Z11)</f>
        <v>646.38700000000006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15.510000000000002</v>
      </c>
      <c r="C13" s="52">
        <v>11.201999999999998</v>
      </c>
      <c r="D13" s="52">
        <v>8.0000000000000002E-3</v>
      </c>
      <c r="E13" s="52">
        <v>2.6349999999999998</v>
      </c>
      <c r="F13" s="52"/>
      <c r="G13" s="52">
        <v>12.715</v>
      </c>
      <c r="H13" s="52">
        <v>9.9000000000000005E-2</v>
      </c>
      <c r="I13" s="52"/>
      <c r="J13" s="52">
        <v>8.3449999999999989</v>
      </c>
      <c r="K13" s="52">
        <v>10.962999999999999</v>
      </c>
      <c r="L13" s="52">
        <v>11.435</v>
      </c>
      <c r="M13" s="52">
        <v>11.705</v>
      </c>
      <c r="N13" s="52">
        <v>10.931000000000001</v>
      </c>
      <c r="O13" s="52">
        <v>19.933999999999997</v>
      </c>
      <c r="P13" s="52">
        <v>18.279</v>
      </c>
      <c r="Q13" s="52">
        <v>23.808</v>
      </c>
      <c r="R13" s="52">
        <v>17.494</v>
      </c>
      <c r="S13" s="52">
        <v>17.436</v>
      </c>
      <c r="T13" s="52">
        <v>15.968999999999998</v>
      </c>
      <c r="U13" s="52">
        <v>14.762999999999998</v>
      </c>
      <c r="V13" s="52">
        <v>11.988</v>
      </c>
      <c r="W13" s="52">
        <v>14.703999999999999</v>
      </c>
      <c r="X13" s="52">
        <v>14.983000000000001</v>
      </c>
      <c r="Y13" s="52">
        <v>17.329999999999998</v>
      </c>
      <c r="Z13" s="53"/>
      <c r="AA13" s="54">
        <f>SUM(B13:Z13)</f>
        <v>282.23599999999999</v>
      </c>
    </row>
    <row r="14" spans="1:27" ht="30" customHeight="1" thickBot="1" x14ac:dyDescent="0.25">
      <c r="A14" s="55" t="s">
        <v>10</v>
      </c>
      <c r="B14" s="56">
        <f>IF(LEN(B$2)&gt;0,SUM(B10:B13),"")</f>
        <v>77.327000000000012</v>
      </c>
      <c r="C14" s="57">
        <f t="shared" ref="C14:Z14" si="0">IF(LEN(C$2)&gt;0,SUM(C10:C13),"")</f>
        <v>76.951999999999998</v>
      </c>
      <c r="D14" s="57">
        <f t="shared" si="0"/>
        <v>8.0000000000000002E-3</v>
      </c>
      <c r="E14" s="57">
        <f t="shared" si="0"/>
        <v>2.6349999999999998</v>
      </c>
      <c r="F14" s="57">
        <f t="shared" si="0"/>
        <v>0</v>
      </c>
      <c r="G14" s="57">
        <f t="shared" si="0"/>
        <v>77.983000000000004</v>
      </c>
      <c r="H14" s="57">
        <f t="shared" si="0"/>
        <v>8.0990000000000002</v>
      </c>
      <c r="I14" s="57">
        <f t="shared" si="0"/>
        <v>8</v>
      </c>
      <c r="J14" s="57">
        <f t="shared" si="0"/>
        <v>16.344999999999999</v>
      </c>
      <c r="K14" s="57">
        <f t="shared" si="0"/>
        <v>18.963000000000001</v>
      </c>
      <c r="L14" s="57">
        <f t="shared" si="0"/>
        <v>19.435000000000002</v>
      </c>
      <c r="M14" s="57">
        <f t="shared" si="0"/>
        <v>20.704999999999998</v>
      </c>
      <c r="N14" s="57">
        <f t="shared" si="0"/>
        <v>19.931000000000001</v>
      </c>
      <c r="O14" s="57">
        <f t="shared" si="0"/>
        <v>97.298000000000002</v>
      </c>
      <c r="P14" s="57">
        <f t="shared" si="0"/>
        <v>98.278999999999996</v>
      </c>
      <c r="Q14" s="57">
        <f t="shared" si="0"/>
        <v>103.80799999999999</v>
      </c>
      <c r="R14" s="57">
        <f t="shared" si="0"/>
        <v>35.519999999999996</v>
      </c>
      <c r="S14" s="57">
        <f t="shared" si="0"/>
        <v>37.649000000000001</v>
      </c>
      <c r="T14" s="57">
        <f t="shared" si="0"/>
        <v>23.968999999999998</v>
      </c>
      <c r="U14" s="57">
        <f t="shared" si="0"/>
        <v>24.236999999999998</v>
      </c>
      <c r="V14" s="57">
        <f t="shared" si="0"/>
        <v>22.084</v>
      </c>
      <c r="W14" s="57">
        <f t="shared" si="0"/>
        <v>24.397999999999996</v>
      </c>
      <c r="X14" s="57">
        <f t="shared" si="0"/>
        <v>24.376000000000001</v>
      </c>
      <c r="Y14" s="57">
        <f t="shared" si="0"/>
        <v>90.622</v>
      </c>
      <c r="Z14" s="58" t="str">
        <f t="shared" si="0"/>
        <v/>
      </c>
      <c r="AA14" s="59">
        <f>SUM(AA9:AA13)</f>
        <v>928.62300000000005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4.3099999999999996</v>
      </c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4.3099999999999996</v>
      </c>
    </row>
    <row r="18" spans="1:27" ht="24.95" customHeight="1" x14ac:dyDescent="0.2">
      <c r="A18" s="70" t="s">
        <v>13</v>
      </c>
      <c r="B18" s="71">
        <v>0.3</v>
      </c>
      <c r="C18" s="72">
        <v>0.3</v>
      </c>
      <c r="D18" s="72">
        <v>0.3</v>
      </c>
      <c r="E18" s="72">
        <v>0.3</v>
      </c>
      <c r="F18" s="72">
        <v>0.3</v>
      </c>
      <c r="G18" s="72">
        <v>0.3</v>
      </c>
      <c r="H18" s="72">
        <v>0.3</v>
      </c>
      <c r="I18" s="72">
        <v>0.3</v>
      </c>
      <c r="J18" s="72">
        <v>0.3</v>
      </c>
      <c r="K18" s="72">
        <v>0.3</v>
      </c>
      <c r="L18" s="72">
        <v>0.3</v>
      </c>
      <c r="M18" s="72">
        <v>0.3</v>
      </c>
      <c r="N18" s="72">
        <v>0.3</v>
      </c>
      <c r="O18" s="72">
        <v>0.3</v>
      </c>
      <c r="P18" s="72">
        <v>0.3</v>
      </c>
      <c r="Q18" s="72">
        <v>0.3</v>
      </c>
      <c r="R18" s="72">
        <v>0.3</v>
      </c>
      <c r="S18" s="72">
        <v>0.3</v>
      </c>
      <c r="T18" s="72">
        <v>0.3</v>
      </c>
      <c r="U18" s="72">
        <v>0.3</v>
      </c>
      <c r="V18" s="72">
        <v>0.3</v>
      </c>
      <c r="W18" s="72">
        <v>0.3</v>
      </c>
      <c r="X18" s="72">
        <v>0.3</v>
      </c>
      <c r="Y18" s="72">
        <v>0.3</v>
      </c>
      <c r="Z18" s="73"/>
      <c r="AA18" s="74">
        <f>SUM(B18:Z18)</f>
        <v>7.1999999999999975</v>
      </c>
    </row>
    <row r="19" spans="1:27" ht="24.95" customHeight="1" x14ac:dyDescent="0.2">
      <c r="A19" s="70" t="s">
        <v>14</v>
      </c>
      <c r="B19" s="75">
        <v>3.9820000000000002</v>
      </c>
      <c r="C19" s="76">
        <v>4.1240000000000006</v>
      </c>
      <c r="D19" s="76">
        <v>3.0830000000000002</v>
      </c>
      <c r="E19" s="76">
        <v>3.923</v>
      </c>
      <c r="F19" s="76">
        <v>3.6259999999999994</v>
      </c>
      <c r="G19" s="76">
        <v>3.8560000000000003</v>
      </c>
      <c r="H19" s="76">
        <v>3.8640000000000003</v>
      </c>
      <c r="I19" s="76">
        <v>3.88</v>
      </c>
      <c r="J19" s="76">
        <v>3.9430000000000005</v>
      </c>
      <c r="K19" s="76">
        <v>3.31</v>
      </c>
      <c r="L19" s="76">
        <v>3.3410000000000002</v>
      </c>
      <c r="M19" s="76">
        <v>2.6890000000000001</v>
      </c>
      <c r="N19" s="76">
        <v>2.706</v>
      </c>
      <c r="O19" s="76">
        <v>2.681</v>
      </c>
      <c r="P19" s="76">
        <v>3.343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52.350999999999999</v>
      </c>
    </row>
    <row r="20" spans="1:27" ht="24.95" customHeight="1" x14ac:dyDescent="0.2">
      <c r="A20" s="77" t="s">
        <v>15</v>
      </c>
      <c r="B20" s="76"/>
      <c r="C20" s="76"/>
      <c r="D20" s="76">
        <v>110</v>
      </c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330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4.282</v>
      </c>
      <c r="C22" s="83">
        <f t="shared" si="1"/>
        <v>4.4240000000000004</v>
      </c>
      <c r="D22" s="83">
        <f t="shared" si="1"/>
        <v>113.383</v>
      </c>
      <c r="E22" s="83">
        <f t="shared" si="1"/>
        <v>114.223</v>
      </c>
      <c r="F22" s="83">
        <f t="shared" si="1"/>
        <v>113.926</v>
      </c>
      <c r="G22" s="83">
        <f t="shared" si="1"/>
        <v>4.1560000000000006</v>
      </c>
      <c r="H22" s="83">
        <f t="shared" si="1"/>
        <v>4.1640000000000006</v>
      </c>
      <c r="I22" s="83">
        <f t="shared" si="1"/>
        <v>8.4899999999999984</v>
      </c>
      <c r="J22" s="83">
        <f t="shared" si="1"/>
        <v>4.2430000000000003</v>
      </c>
      <c r="K22" s="83">
        <f t="shared" si="1"/>
        <v>3.61</v>
      </c>
      <c r="L22" s="83">
        <f t="shared" si="1"/>
        <v>3.641</v>
      </c>
      <c r="M22" s="83">
        <f t="shared" si="1"/>
        <v>2.9889999999999999</v>
      </c>
      <c r="N22" s="83">
        <f t="shared" si="1"/>
        <v>3.0059999999999998</v>
      </c>
      <c r="O22" s="83">
        <f t="shared" si="1"/>
        <v>2.9809999999999999</v>
      </c>
      <c r="P22" s="83">
        <f t="shared" si="1"/>
        <v>3.6429999999999998</v>
      </c>
      <c r="Q22" s="83">
        <f t="shared" si="1"/>
        <v>0.3</v>
      </c>
      <c r="R22" s="83">
        <f t="shared" si="1"/>
        <v>0.3</v>
      </c>
      <c r="S22" s="83">
        <f t="shared" si="1"/>
        <v>0.3</v>
      </c>
      <c r="T22" s="83">
        <f t="shared" si="1"/>
        <v>0.3</v>
      </c>
      <c r="U22" s="83">
        <f t="shared" si="1"/>
        <v>0.3</v>
      </c>
      <c r="V22" s="83">
        <f t="shared" si="1"/>
        <v>0.3</v>
      </c>
      <c r="W22" s="83">
        <f t="shared" si="1"/>
        <v>0.3</v>
      </c>
      <c r="X22" s="83">
        <f t="shared" si="1"/>
        <v>0.3</v>
      </c>
      <c r="Y22" s="83">
        <f t="shared" si="1"/>
        <v>0.3</v>
      </c>
      <c r="Z22" s="84">
        <f t="shared" si="1"/>
        <v>0</v>
      </c>
      <c r="AA22" s="85">
        <f t="shared" si="1"/>
        <v>393.86099999999999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81.608999999999995</v>
      </c>
      <c r="C26" s="72">
        <v>81.376000000000005</v>
      </c>
      <c r="D26" s="72">
        <v>113.39100000000001</v>
      </c>
      <c r="E26" s="72">
        <v>116.858</v>
      </c>
      <c r="F26" s="72">
        <v>113.926</v>
      </c>
      <c r="G26" s="72">
        <v>82.138999999999996</v>
      </c>
      <c r="H26" s="72">
        <v>12.263</v>
      </c>
      <c r="I26" s="72">
        <v>16.489999999999998</v>
      </c>
      <c r="J26" s="72">
        <v>20.588000000000001</v>
      </c>
      <c r="K26" s="72">
        <v>22.573</v>
      </c>
      <c r="L26" s="72">
        <v>23.076000000000001</v>
      </c>
      <c r="M26" s="72">
        <v>23.693999999999999</v>
      </c>
      <c r="N26" s="72">
        <v>22.937000000000001</v>
      </c>
      <c r="O26" s="72">
        <v>100.279</v>
      </c>
      <c r="P26" s="72">
        <v>101.922</v>
      </c>
      <c r="Q26" s="72">
        <v>104.108</v>
      </c>
      <c r="R26" s="72">
        <v>35.82</v>
      </c>
      <c r="S26" s="72">
        <v>37.948999999999998</v>
      </c>
      <c r="T26" s="72">
        <v>24.268999999999998</v>
      </c>
      <c r="U26" s="72">
        <v>24.536999999999999</v>
      </c>
      <c r="V26" s="72">
        <v>22.384</v>
      </c>
      <c r="W26" s="72">
        <v>24.698</v>
      </c>
      <c r="X26" s="72">
        <v>24.675999999999998</v>
      </c>
      <c r="Y26" s="72">
        <v>90.921999999999997</v>
      </c>
      <c r="Z26" s="73"/>
      <c r="AA26" s="74">
        <f>SUM(B26:Z26)</f>
        <v>1322.4840000000002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81.608999999999995</v>
      </c>
      <c r="C28" s="57">
        <f t="shared" si="2"/>
        <v>81.376000000000005</v>
      </c>
      <c r="D28" s="57">
        <f t="shared" si="2"/>
        <v>113.39100000000001</v>
      </c>
      <c r="E28" s="57">
        <f t="shared" si="2"/>
        <v>116.858</v>
      </c>
      <c r="F28" s="57">
        <f t="shared" si="2"/>
        <v>113.926</v>
      </c>
      <c r="G28" s="57">
        <f t="shared" si="2"/>
        <v>82.138999999999996</v>
      </c>
      <c r="H28" s="57">
        <f t="shared" si="2"/>
        <v>12.263</v>
      </c>
      <c r="I28" s="57">
        <f t="shared" si="2"/>
        <v>16.489999999999998</v>
      </c>
      <c r="J28" s="57">
        <f t="shared" si="2"/>
        <v>20.588000000000001</v>
      </c>
      <c r="K28" s="57">
        <f t="shared" si="2"/>
        <v>22.573</v>
      </c>
      <c r="L28" s="57">
        <f t="shared" si="2"/>
        <v>23.076000000000001</v>
      </c>
      <c r="M28" s="57">
        <f t="shared" si="2"/>
        <v>23.693999999999999</v>
      </c>
      <c r="N28" s="57">
        <f t="shared" si="2"/>
        <v>22.937000000000001</v>
      </c>
      <c r="O28" s="57">
        <f t="shared" si="2"/>
        <v>100.279</v>
      </c>
      <c r="P28" s="57">
        <f t="shared" si="2"/>
        <v>101.922</v>
      </c>
      <c r="Q28" s="57">
        <f t="shared" si="2"/>
        <v>104.108</v>
      </c>
      <c r="R28" s="57">
        <f t="shared" si="2"/>
        <v>35.82</v>
      </c>
      <c r="S28" s="57">
        <f t="shared" si="2"/>
        <v>37.948999999999998</v>
      </c>
      <c r="T28" s="57">
        <f t="shared" si="2"/>
        <v>24.268999999999998</v>
      </c>
      <c r="U28" s="57">
        <f t="shared" si="2"/>
        <v>24.536999999999999</v>
      </c>
      <c r="V28" s="57">
        <f t="shared" si="2"/>
        <v>22.384</v>
      </c>
      <c r="W28" s="57">
        <f t="shared" si="2"/>
        <v>24.698</v>
      </c>
      <c r="X28" s="57">
        <f t="shared" si="2"/>
        <v>24.675999999999998</v>
      </c>
      <c r="Y28" s="57">
        <f t="shared" si="2"/>
        <v>90.921999999999997</v>
      </c>
      <c r="Z28" s="58">
        <f t="shared" si="2"/>
        <v>0</v>
      </c>
      <c r="AA28" s="59">
        <f t="shared" si="2"/>
        <v>1322.4840000000002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81.609000000000009</v>
      </c>
      <c r="C47" s="83">
        <f t="shared" ref="C47:Z47" si="8">SUM(C10:C13)+C22+C36</f>
        <v>81.376000000000005</v>
      </c>
      <c r="D47" s="83">
        <f t="shared" si="8"/>
        <v>113.39099999999999</v>
      </c>
      <c r="E47" s="83">
        <f t="shared" si="8"/>
        <v>116.858</v>
      </c>
      <c r="F47" s="83">
        <f t="shared" si="8"/>
        <v>113.926</v>
      </c>
      <c r="G47" s="83">
        <f t="shared" si="8"/>
        <v>82.13900000000001</v>
      </c>
      <c r="H47" s="83">
        <f t="shared" si="8"/>
        <v>12.263000000000002</v>
      </c>
      <c r="I47" s="83">
        <f t="shared" si="8"/>
        <v>16.489999999999998</v>
      </c>
      <c r="J47" s="83">
        <f t="shared" si="8"/>
        <v>20.588000000000001</v>
      </c>
      <c r="K47" s="83">
        <f t="shared" si="8"/>
        <v>22.573</v>
      </c>
      <c r="L47" s="83">
        <f t="shared" si="8"/>
        <v>23.076000000000001</v>
      </c>
      <c r="M47" s="83">
        <f t="shared" si="8"/>
        <v>23.693999999999999</v>
      </c>
      <c r="N47" s="83">
        <f t="shared" si="8"/>
        <v>22.937000000000001</v>
      </c>
      <c r="O47" s="83">
        <f t="shared" si="8"/>
        <v>100.279</v>
      </c>
      <c r="P47" s="83">
        <f t="shared" si="8"/>
        <v>101.922</v>
      </c>
      <c r="Q47" s="83">
        <f t="shared" si="8"/>
        <v>104.10799999999999</v>
      </c>
      <c r="R47" s="83">
        <f t="shared" si="8"/>
        <v>35.819999999999993</v>
      </c>
      <c r="S47" s="83">
        <f t="shared" si="8"/>
        <v>37.948999999999998</v>
      </c>
      <c r="T47" s="83">
        <f t="shared" si="8"/>
        <v>24.268999999999998</v>
      </c>
      <c r="U47" s="83">
        <f t="shared" si="8"/>
        <v>24.536999999999999</v>
      </c>
      <c r="V47" s="83">
        <f t="shared" si="8"/>
        <v>22.384</v>
      </c>
      <c r="W47" s="83">
        <f t="shared" si="8"/>
        <v>24.697999999999997</v>
      </c>
      <c r="X47" s="83">
        <f t="shared" si="8"/>
        <v>24.676000000000002</v>
      </c>
      <c r="Y47" s="83">
        <f t="shared" si="8"/>
        <v>90.921999999999997</v>
      </c>
      <c r="Z47" s="84">
        <f t="shared" si="8"/>
        <v>0</v>
      </c>
      <c r="AA47" s="100">
        <f>SUM(B47:Z47)</f>
        <v>1322.4840000000002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2021-06-07T12:48:13Z</dcterms:created>
  <dcterms:modified xsi:type="dcterms:W3CDTF">2021-06-07T12:48:13Z</dcterms:modified>
</cp:coreProperties>
</file>