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<sst xmlns="http://schemas.openxmlformats.org/spreadsheetml/2006/main" count="110" uniqueCount="49">
  <si>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06/06/2021 15:46:21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</si>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</sst>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20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8">
                  <c:v>88.504000000000005</c:v>
                </c:pt>
                <c:pt idx="9">
                  <c:v>83.052000000000007</c:v>
                </c:pt>
                <c:pt idx="10">
                  <c:v>5.8390000000000004</c:v>
                </c:pt>
                <c:pt idx="12">
                  <c:v>5.3209999999999997</c:v>
                </c:pt>
                <c:pt idx="13">
                  <c:v>8.8330000000000002</c:v>
                </c:pt>
                <c:pt idx="15">
                  <c:v>102.291</c:v>
                </c:pt>
                <c:pt idx="16">
                  <c:v>80</c:v>
                </c:pt>
                <c:pt idx="17">
                  <c:v>89</c:v>
                </c:pt>
                <c:pt idx="18">
                  <c:v>2.496</c:v>
                </c:pt>
                <c:pt idx="19">
                  <c:v>69.947999999999993</c:v>
                </c:pt>
                <c:pt idx="20">
                  <c:v>297</c:v>
                </c:pt>
                <c:pt idx="21">
                  <c:v>86.433999999999997</c:v>
                </c:pt>
                <c:pt idx="23">
                  <c:v>2.302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9.2139999999999986</c:v>
                </c:pt>
                <c:pt idx="1">
                  <c:v>4.3360000000000003</c:v>
                </c:pt>
                <c:pt idx="2">
                  <c:v>5.95</c:v>
                </c:pt>
                <c:pt idx="3">
                  <c:v>6.19</c:v>
                </c:pt>
                <c:pt idx="4">
                  <c:v>3.1070000000000002</c:v>
                </c:pt>
                <c:pt idx="5">
                  <c:v>2.4239999999999999</c:v>
                </c:pt>
                <c:pt idx="6">
                  <c:v>5.492</c:v>
                </c:pt>
                <c:pt idx="7">
                  <c:v>5.5</c:v>
                </c:pt>
                <c:pt idx="8">
                  <c:v>6.9219999999999997</c:v>
                </c:pt>
                <c:pt idx="9">
                  <c:v>6.0709999999999997</c:v>
                </c:pt>
                <c:pt idx="10">
                  <c:v>8.3249999999999993</c:v>
                </c:pt>
                <c:pt idx="11">
                  <c:v>9.0930000000000017</c:v>
                </c:pt>
                <c:pt idx="12">
                  <c:v>1.792</c:v>
                </c:pt>
                <c:pt idx="13">
                  <c:v>1.3140000000000001</c:v>
                </c:pt>
                <c:pt idx="14">
                  <c:v>8.7100000000000009</c:v>
                </c:pt>
                <c:pt idx="15">
                  <c:v>8.7809999999999988</c:v>
                </c:pt>
                <c:pt idx="16">
                  <c:v>6.4579999999999993</c:v>
                </c:pt>
                <c:pt idx="17">
                  <c:v>1.137</c:v>
                </c:pt>
                <c:pt idx="18">
                  <c:v>4.7219999999999995</c:v>
                </c:pt>
                <c:pt idx="19">
                  <c:v>6.1060000000000008</c:v>
                </c:pt>
                <c:pt idx="20">
                  <c:v>2.6590000000000003</c:v>
                </c:pt>
                <c:pt idx="21">
                  <c:v>1.0720000000000001</c:v>
                </c:pt>
                <c:pt idx="22">
                  <c:v>2.0909999999999997</c:v>
                </c:pt>
                <c:pt idx="23">
                  <c:v>1.8140000000000001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30</c:v>
                </c:pt>
                <c:pt idx="20">
                  <c:v>86.7</c:v>
                </c:pt>
                <c:pt idx="21">
                  <c:v>30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1506040"/>
        <c:axId val="321506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9.2140000000000004</c:v>
                </c:pt>
                <c:pt idx="1">
                  <c:v>17.335999999999999</c:v>
                </c:pt>
                <c:pt idx="2">
                  <c:v>18.95</c:v>
                </c:pt>
                <c:pt idx="3">
                  <c:v>19.190000000000001</c:v>
                </c:pt>
                <c:pt idx="4">
                  <c:v>3.1070000000000002</c:v>
                </c:pt>
                <c:pt idx="5">
                  <c:v>2.7359999999999998</c:v>
                </c:pt>
                <c:pt idx="6">
                  <c:v>5.4919999999999991</c:v>
                </c:pt>
                <c:pt idx="7">
                  <c:v>5.5</c:v>
                </c:pt>
                <c:pt idx="8">
                  <c:v>95.426000000000002</c:v>
                </c:pt>
                <c:pt idx="9">
                  <c:v>89.123000000000005</c:v>
                </c:pt>
                <c:pt idx="10">
                  <c:v>59.163999999999994</c:v>
                </c:pt>
                <c:pt idx="11">
                  <c:v>54.093000000000004</c:v>
                </c:pt>
                <c:pt idx="12">
                  <c:v>52.113</c:v>
                </c:pt>
                <c:pt idx="13">
                  <c:v>55.146999999999998</c:v>
                </c:pt>
                <c:pt idx="14">
                  <c:v>53.71</c:v>
                </c:pt>
                <c:pt idx="15">
                  <c:v>111.072</c:v>
                </c:pt>
                <c:pt idx="16">
                  <c:v>86.457999999999998</c:v>
                </c:pt>
                <c:pt idx="17">
                  <c:v>90.137</c:v>
                </c:pt>
                <c:pt idx="18">
                  <c:v>7.218</c:v>
                </c:pt>
                <c:pt idx="19">
                  <c:v>106.054</c:v>
                </c:pt>
                <c:pt idx="20">
                  <c:v>431.35900000000004</c:v>
                </c:pt>
                <c:pt idx="21">
                  <c:v>119.15199999999999</c:v>
                </c:pt>
                <c:pt idx="22">
                  <c:v>32.091000000000001</c:v>
                </c:pt>
                <c:pt idx="23">
                  <c:v>4.4339999999999993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506040"/>
        <c:axId val="321506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58.91</c:v>
                </c:pt>
                <c:pt idx="1">
                  <c:v>57.81</c:v>
                </c:pt>
                <c:pt idx="2">
                  <c:v>51.8</c:v>
                </c:pt>
                <c:pt idx="3">
                  <c:v>50.57</c:v>
                </c:pt>
                <c:pt idx="4">
                  <c:v>57.06</c:v>
                </c:pt>
                <c:pt idx="5">
                  <c:v>65.900000000000006</c:v>
                </c:pt>
                <c:pt idx="6">
                  <c:v>75.819999999999993</c:v>
                </c:pt>
                <c:pt idx="7">
                  <c:v>84.88</c:v>
                </c:pt>
                <c:pt idx="8">
                  <c:v>94.5</c:v>
                </c:pt>
                <c:pt idx="9">
                  <c:v>86.03</c:v>
                </c:pt>
                <c:pt idx="10">
                  <c:v>86.03</c:v>
                </c:pt>
                <c:pt idx="11">
                  <c:v>85.86</c:v>
                </c:pt>
                <c:pt idx="12">
                  <c:v>86.1</c:v>
                </c:pt>
                <c:pt idx="13">
                  <c:v>82.07</c:v>
                </c:pt>
                <c:pt idx="14">
                  <c:v>79.92</c:v>
                </c:pt>
                <c:pt idx="15">
                  <c:v>77.2</c:v>
                </c:pt>
                <c:pt idx="16">
                  <c:v>80.849999999999994</c:v>
                </c:pt>
                <c:pt idx="17">
                  <c:v>82.99</c:v>
                </c:pt>
                <c:pt idx="18">
                  <c:v>86.03</c:v>
                </c:pt>
                <c:pt idx="19">
                  <c:v>97.49</c:v>
                </c:pt>
                <c:pt idx="20">
                  <c:v>97.79</c:v>
                </c:pt>
                <c:pt idx="21">
                  <c:v>92.49</c:v>
                </c:pt>
                <c:pt idx="22">
                  <c:v>91.58</c:v>
                </c:pt>
                <c:pt idx="23">
                  <c:v>86.03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507216"/>
        <c:axId val="321506824"/>
      </c:lineChart>
      <c:catAx>
        <c:axId val="321506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506432"/>
        <c:crosses val="autoZero"/>
        <c:auto val="1"/>
        <c:lblAlgn val="ctr"/>
        <c:lblOffset val="100"/>
        <c:noMultiLvlLbl val="0"/>
      </c:catAx>
      <c:valAx>
        <c:axId val="32150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506040"/>
        <c:crosses val="autoZero"/>
        <c:crossBetween val="between"/>
      </c:valAx>
      <c:valAx>
        <c:axId val="321506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507216"/>
        <c:crosses val="max"/>
        <c:crossBetween val="between"/>
      </c:valAx>
      <c:catAx>
        <c:axId val="321507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1506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44354</v>
          </cell>
        </row>
        <row r="5">
          <cell r="C5" t="str">
            <v>LIDA1</v>
          </cell>
        </row>
        <row r="26">
          <cell r="C26">
            <v>270</v>
          </cell>
        </row>
        <row r="27">
          <cell r="C27">
            <v>960.0200000000001</v>
          </cell>
        </row>
        <row r="28">
          <cell r="C28">
            <v>176.7</v>
          </cell>
        </row>
        <row r="29">
          <cell r="C29">
            <v>0</v>
          </cell>
        </row>
        <row r="30">
          <cell r="C30">
            <v>119.28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2.2759999999999998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74.730999999999995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716.29099999999994</v>
          </cell>
        </row>
        <row r="46">
          <cell r="C46">
            <v>652.38900000000001</v>
          </cell>
        </row>
        <row r="47">
          <cell r="C47">
            <v>84.864999999999995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58.91</v>
          </cell>
          <cell r="C7">
            <v>57.81</v>
          </cell>
          <cell r="D7">
            <v>51.8</v>
          </cell>
          <cell r="E7">
            <v>50.57</v>
          </cell>
          <cell r="F7">
            <v>57.06</v>
          </cell>
          <cell r="G7">
            <v>65.900000000000006</v>
          </cell>
          <cell r="H7">
            <v>75.819999999999993</v>
          </cell>
          <cell r="I7">
            <v>84.88</v>
          </cell>
          <cell r="J7">
            <v>94.5</v>
          </cell>
          <cell r="K7">
            <v>86.03</v>
          </cell>
          <cell r="L7">
            <v>86.03</v>
          </cell>
          <cell r="M7">
            <v>85.86</v>
          </cell>
          <cell r="N7">
            <v>86.1</v>
          </cell>
          <cell r="O7">
            <v>82.07</v>
          </cell>
          <cell r="P7">
            <v>79.92</v>
          </cell>
          <cell r="Q7">
            <v>77.2</v>
          </cell>
          <cell r="R7">
            <v>80.849999999999994</v>
          </cell>
          <cell r="S7">
            <v>82.99</v>
          </cell>
          <cell r="T7">
            <v>86.03</v>
          </cell>
          <cell r="U7">
            <v>97.49</v>
          </cell>
          <cell r="V7">
            <v>97.79</v>
          </cell>
          <cell r="W7">
            <v>92.49</v>
          </cell>
          <cell r="X7">
            <v>91.58</v>
          </cell>
          <cell r="Y7">
            <v>86.03</v>
          </cell>
        </row>
        <row r="20">
          <cell r="L20">
            <v>45</v>
          </cell>
          <cell r="M20">
            <v>45</v>
          </cell>
          <cell r="N20">
            <v>45</v>
          </cell>
          <cell r="O20">
            <v>45</v>
          </cell>
          <cell r="P20">
            <v>45</v>
          </cell>
          <cell r="V20">
            <v>45</v>
          </cell>
        </row>
        <row r="24">
          <cell r="C24">
            <v>13</v>
          </cell>
          <cell r="D24">
            <v>13</v>
          </cell>
          <cell r="E24">
            <v>13</v>
          </cell>
          <cell r="Q24">
            <v>40</v>
          </cell>
        </row>
        <row r="26">
          <cell r="J26">
            <v>87.307000000000002</v>
          </cell>
          <cell r="K26">
            <v>80</v>
          </cell>
          <cell r="Q26">
            <v>62.290999999999997</v>
          </cell>
          <cell r="R26">
            <v>80</v>
          </cell>
          <cell r="S26">
            <v>80</v>
          </cell>
          <cell r="U26">
            <v>69.947999999999993</v>
          </cell>
          <cell r="V26">
            <v>90</v>
          </cell>
          <cell r="W26">
            <v>86.433999999999997</v>
          </cell>
        </row>
        <row r="27">
          <cell r="V27">
            <v>207</v>
          </cell>
        </row>
        <row r="35">
          <cell r="J35">
            <v>1.1970000000000001</v>
          </cell>
          <cell r="K35">
            <v>3.052</v>
          </cell>
          <cell r="L35">
            <v>5.8390000000000004</v>
          </cell>
          <cell r="N35">
            <v>5.3209999999999997</v>
          </cell>
          <cell r="O35">
            <v>8.8330000000000002</v>
          </cell>
          <cell r="S35">
            <v>9</v>
          </cell>
          <cell r="T35">
            <v>2.496</v>
          </cell>
          <cell r="Y35">
            <v>2.302</v>
          </cell>
        </row>
        <row r="43">
          <cell r="V43">
            <v>56.7</v>
          </cell>
        </row>
        <row r="52"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7">
          <cell r="B57">
            <v>9.2139999999999986</v>
          </cell>
          <cell r="C57">
            <v>4.3360000000000003</v>
          </cell>
          <cell r="D57">
            <v>5.95</v>
          </cell>
          <cell r="E57">
            <v>6.19</v>
          </cell>
          <cell r="F57">
            <v>3.1070000000000002</v>
          </cell>
          <cell r="G57">
            <v>2.4239999999999999</v>
          </cell>
          <cell r="H57">
            <v>5.492</v>
          </cell>
          <cell r="I57">
            <v>5.5</v>
          </cell>
          <cell r="J57">
            <v>6.9219999999999997</v>
          </cell>
          <cell r="K57">
            <v>6.0709999999999997</v>
          </cell>
          <cell r="L57">
            <v>8.3249999999999993</v>
          </cell>
          <cell r="M57">
            <v>9.0930000000000017</v>
          </cell>
          <cell r="N57">
            <v>1.792</v>
          </cell>
          <cell r="O57">
            <v>1.3140000000000001</v>
          </cell>
          <cell r="P57">
            <v>8.7100000000000009</v>
          </cell>
          <cell r="Q57">
            <v>8.7809999999999988</v>
          </cell>
          <cell r="R57">
            <v>6.4579999999999993</v>
          </cell>
          <cell r="S57">
            <v>1.137</v>
          </cell>
          <cell r="T57">
            <v>4.7219999999999995</v>
          </cell>
          <cell r="U57">
            <v>6.1060000000000008</v>
          </cell>
          <cell r="V57">
            <v>2.6590000000000003</v>
          </cell>
          <cell r="W57">
            <v>1.0720000000000001</v>
          </cell>
          <cell r="X57">
            <v>2.0909999999999997</v>
          </cell>
          <cell r="Y57">
            <v>1.8140000000000001</v>
          </cell>
        </row>
        <row r="64">
          <cell r="G64">
            <v>0.312</v>
          </cell>
          <cell r="W64">
            <v>1.6459999999999999</v>
          </cell>
          <cell r="Y64">
            <v>0.318</v>
          </cell>
        </row>
      </sheetData>
      <sheetData sheetId="17">
        <row r="23">
          <cell r="C23">
            <v>13</v>
          </cell>
          <cell r="D23">
            <v>13</v>
          </cell>
          <cell r="E23">
            <v>13</v>
          </cell>
        </row>
        <row r="27">
          <cell r="J27">
            <v>80</v>
          </cell>
          <cell r="K27">
            <v>80</v>
          </cell>
          <cell r="L27">
            <v>45</v>
          </cell>
          <cell r="M27">
            <v>45</v>
          </cell>
          <cell r="N27">
            <v>45</v>
          </cell>
          <cell r="O27">
            <v>45</v>
          </cell>
          <cell r="P27">
            <v>45</v>
          </cell>
          <cell r="Q27">
            <v>102.291</v>
          </cell>
          <cell r="R27">
            <v>80</v>
          </cell>
          <cell r="S27">
            <v>80</v>
          </cell>
          <cell r="X27">
            <v>30</v>
          </cell>
        </row>
        <row r="45">
          <cell r="V45">
            <v>126</v>
          </cell>
        </row>
        <row r="49">
          <cell r="J49">
            <v>7.3070000000000004</v>
          </cell>
          <cell r="U49">
            <v>83.947999999999993</v>
          </cell>
          <cell r="V49">
            <v>210</v>
          </cell>
          <cell r="W49">
            <v>100.434</v>
          </cell>
        </row>
        <row r="50">
          <cell r="U50">
            <v>16</v>
          </cell>
          <cell r="V50">
            <v>32</v>
          </cell>
          <cell r="W50">
            <v>16</v>
          </cell>
        </row>
        <row r="51">
          <cell r="V51">
            <v>60.7</v>
          </cell>
        </row>
        <row r="57">
          <cell r="B57">
            <v>6.8879999999999999</v>
          </cell>
          <cell r="C57">
            <v>2.1769999999999996</v>
          </cell>
          <cell r="D57">
            <v>3.8049999999999997</v>
          </cell>
          <cell r="E57">
            <v>4.0609999999999999</v>
          </cell>
          <cell r="F57">
            <v>2.512</v>
          </cell>
          <cell r="G57">
            <v>2.2530000000000001</v>
          </cell>
          <cell r="H57">
            <v>2.9950000000000001</v>
          </cell>
          <cell r="I57">
            <v>3.0640000000000001</v>
          </cell>
          <cell r="J57">
            <v>0.622</v>
          </cell>
          <cell r="K57">
            <v>4.0330000000000004</v>
          </cell>
          <cell r="L57">
            <v>4.2880000000000003</v>
          </cell>
          <cell r="M57">
            <v>3.0329999999999999</v>
          </cell>
          <cell r="N57">
            <v>3.8220000000000001</v>
          </cell>
          <cell r="O57">
            <v>5.52</v>
          </cell>
          <cell r="P57">
            <v>2.0409999999999999</v>
          </cell>
          <cell r="Q57">
            <v>5.641</v>
          </cell>
          <cell r="R57">
            <v>1.3399999999999999</v>
          </cell>
          <cell r="S57">
            <v>8.4559999999999995</v>
          </cell>
          <cell r="T57">
            <v>6.2240000000000002</v>
          </cell>
          <cell r="U57">
            <v>3.6319999999999997</v>
          </cell>
          <cell r="V57">
            <v>0.81</v>
          </cell>
          <cell r="W57">
            <v>2.718</v>
          </cell>
          <cell r="X57">
            <v>0.496</v>
          </cell>
          <cell r="Y57">
            <v>4.4339999999999993</v>
          </cell>
        </row>
        <row r="64">
          <cell r="B64">
            <v>2.3260000000000001</v>
          </cell>
          <cell r="C64">
            <v>2.1590000000000003</v>
          </cell>
          <cell r="D64">
            <v>2.1450000000000005</v>
          </cell>
          <cell r="E64">
            <v>2.1290000000000004</v>
          </cell>
          <cell r="F64">
            <v>0.59499999999999997</v>
          </cell>
          <cell r="G64">
            <v>0.48299999999999998</v>
          </cell>
          <cell r="H64">
            <v>2.4970000000000003</v>
          </cell>
          <cell r="I64">
            <v>2.4359999999999999</v>
          </cell>
          <cell r="J64">
            <v>7.496999999999999</v>
          </cell>
          <cell r="K64">
            <v>5.09</v>
          </cell>
          <cell r="L64">
            <v>9.8759999999999994</v>
          </cell>
          <cell r="M64">
            <v>6.0600000000000005</v>
          </cell>
          <cell r="N64">
            <v>3.2909999999999999</v>
          </cell>
          <cell r="O64">
            <v>4.6269999999999998</v>
          </cell>
          <cell r="P64">
            <v>6.6690000000000005</v>
          </cell>
          <cell r="Q64">
            <v>3.14</v>
          </cell>
          <cell r="R64">
            <v>5.1179999999999994</v>
          </cell>
          <cell r="S64">
            <v>1.681</v>
          </cell>
          <cell r="T64">
            <v>0.99399999999999999</v>
          </cell>
          <cell r="U64">
            <v>2.4740000000000002</v>
          </cell>
          <cell r="V64">
            <v>1.849</v>
          </cell>
          <cell r="X64">
            <v>1.595</v>
          </cell>
        </row>
      </sheetData>
      <sheetData sheetId="18">
        <row r="7">
          <cell r="B7">
            <v>58.91</v>
          </cell>
          <cell r="C7">
            <v>57.81</v>
          </cell>
          <cell r="D7">
            <v>51.8</v>
          </cell>
          <cell r="E7">
            <v>50.57</v>
          </cell>
          <cell r="F7">
            <v>57.06</v>
          </cell>
          <cell r="G7">
            <v>65.900000000000006</v>
          </cell>
          <cell r="H7">
            <v>75.819999999999993</v>
          </cell>
          <cell r="I7">
            <v>84.88</v>
          </cell>
          <cell r="J7">
            <v>94.5</v>
          </cell>
          <cell r="K7">
            <v>86.03</v>
          </cell>
          <cell r="L7">
            <v>86.03</v>
          </cell>
          <cell r="M7">
            <v>85.86</v>
          </cell>
          <cell r="N7">
            <v>86.1</v>
          </cell>
          <cell r="O7">
            <v>82.07</v>
          </cell>
          <cell r="P7">
            <v>79.92</v>
          </cell>
          <cell r="Q7">
            <v>77.2</v>
          </cell>
          <cell r="R7">
            <v>80.849999999999994</v>
          </cell>
          <cell r="S7">
            <v>82.99</v>
          </cell>
          <cell r="T7">
            <v>86.03</v>
          </cell>
          <cell r="U7">
            <v>97.49</v>
          </cell>
          <cell r="V7">
            <v>97.79</v>
          </cell>
          <cell r="W7">
            <v>92.49</v>
          </cell>
          <cell r="X7">
            <v>91.58</v>
          </cell>
          <cell r="Y7">
            <v>86.03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LIG_MEGALOPOLIS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850.83910000000003</v>
          </cell>
          <cell r="J12">
            <v>850.83900000000006</v>
          </cell>
          <cell r="K12">
            <v>846.58699999999999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12.9945</v>
          </cell>
          <cell r="J20">
            <v>12.994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9.2139999999999986</v>
      </c>
      <c r="C4" s="18">
        <v>17.335999999999999</v>
      </c>
      <c r="D4" s="18">
        <v>18.95</v>
      </c>
      <c r="E4" s="18">
        <v>19.190000000000001</v>
      </c>
      <c r="F4" s="18">
        <v>3.1070000000000002</v>
      </c>
      <c r="G4" s="18">
        <v>2.7359999999999998</v>
      </c>
      <c r="H4" s="18">
        <v>5.492</v>
      </c>
      <c r="I4" s="18">
        <v>5.5</v>
      </c>
      <c r="J4" s="18">
        <v>95.426000000000002</v>
      </c>
      <c r="K4" s="18">
        <v>89.123000000000019</v>
      </c>
      <c r="L4" s="18">
        <v>59.163999999999994</v>
      </c>
      <c r="M4" s="18">
        <v>54.093000000000004</v>
      </c>
      <c r="N4" s="18">
        <v>52.113</v>
      </c>
      <c r="O4" s="18">
        <v>55.146999999999998</v>
      </c>
      <c r="P4" s="18">
        <v>53.71</v>
      </c>
      <c r="Q4" s="18">
        <v>111.07199999999999</v>
      </c>
      <c r="R4" s="18">
        <v>86.457999999999998</v>
      </c>
      <c r="S4" s="18">
        <v>90.137</v>
      </c>
      <c r="T4" s="18">
        <v>7.218</v>
      </c>
      <c r="U4" s="18">
        <v>106.054</v>
      </c>
      <c r="V4" s="18">
        <v>431.35899999999998</v>
      </c>
      <c r="W4" s="18">
        <v>119.15199999999999</v>
      </c>
      <c r="X4" s="18">
        <v>32.091000000000001</v>
      </c>
      <c r="Y4" s="18">
        <v>4.4340000000000002</v>
      </c>
      <c r="Z4" s="19"/>
      <c r="AA4" s="20">
        <f>SUM(B4:Z4)</f>
        <v>1528.2759999999998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58.91</v>
      </c>
      <c r="C7" s="28">
        <v>57.81</v>
      </c>
      <c r="D7" s="28">
        <v>51.8</v>
      </c>
      <c r="E7" s="28">
        <v>50.57</v>
      </c>
      <c r="F7" s="28">
        <v>57.06</v>
      </c>
      <c r="G7" s="28">
        <v>65.900000000000006</v>
      </c>
      <c r="H7" s="28">
        <v>75.819999999999993</v>
      </c>
      <c r="I7" s="28">
        <v>84.88</v>
      </c>
      <c r="J7" s="28">
        <v>94.5</v>
      </c>
      <c r="K7" s="28">
        <v>86.03</v>
      </c>
      <c r="L7" s="28">
        <v>86.03</v>
      </c>
      <c r="M7" s="28">
        <v>85.86</v>
      </c>
      <c r="N7" s="28">
        <v>86.1</v>
      </c>
      <c r="O7" s="28">
        <v>82.07</v>
      </c>
      <c r="P7" s="28">
        <v>79.92</v>
      </c>
      <c r="Q7" s="28">
        <v>77.2</v>
      </c>
      <c r="R7" s="28">
        <v>80.849999999999994</v>
      </c>
      <c r="S7" s="28">
        <v>82.99</v>
      </c>
      <c r="T7" s="28">
        <v>86.03</v>
      </c>
      <c r="U7" s="28">
        <v>97.49</v>
      </c>
      <c r="V7" s="28">
        <v>97.79</v>
      </c>
      <c r="W7" s="28">
        <v>92.49</v>
      </c>
      <c r="X7" s="28">
        <v>91.58</v>
      </c>
      <c r="Y7" s="28">
        <v>86.03</v>
      </c>
      <c r="Z7" s="29"/>
      <c r="AA7" s="30">
        <f>IF(SUM(GR_MAINLAND_MCP_SUM_SELL)&lt;&gt;0,AVERAGEIF(GR_MAINLAND_MCP_SUM_SELL,"&lt;&gt;"""),"")</f>
        <v>78.987916666666663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45</v>
      </c>
      <c r="M10" s="42">
        <v>45</v>
      </c>
      <c r="N10" s="42">
        <v>45</v>
      </c>
      <c r="O10" s="42">
        <v>45</v>
      </c>
      <c r="P10" s="42">
        <v>45</v>
      </c>
      <c r="Q10" s="42"/>
      <c r="R10" s="42"/>
      <c r="S10" s="42"/>
      <c r="T10" s="42"/>
      <c r="U10" s="42"/>
      <c r="V10" s="42">
        <v>45</v>
      </c>
      <c r="W10" s="42"/>
      <c r="X10" s="42"/>
      <c r="Y10" s="42"/>
      <c r="Z10" s="43"/>
      <c r="AA10" s="44">
        <f>SUM(B10:Z10)</f>
        <v>270</v>
      </c>
    </row>
    <row r="11" spans="1:27" ht="24.95" customHeight="1" x14ac:dyDescent="0.2">
      <c r="A11" s="45" t="s">
        <v>7</v>
      </c>
      <c r="B11" s="46"/>
      <c r="C11" s="47">
        <v>13</v>
      </c>
      <c r="D11" s="47">
        <v>13</v>
      </c>
      <c r="E11" s="47">
        <v>13</v>
      </c>
      <c r="F11" s="47"/>
      <c r="G11" s="47"/>
      <c r="H11" s="47"/>
      <c r="I11" s="47"/>
      <c r="J11" s="47">
        <v>88.504000000000005</v>
      </c>
      <c r="K11" s="47">
        <v>83.052000000000007</v>
      </c>
      <c r="L11" s="47">
        <v>5.8390000000000004</v>
      </c>
      <c r="M11" s="47"/>
      <c r="N11" s="47">
        <v>5.3209999999999997</v>
      </c>
      <c r="O11" s="47">
        <v>8.8330000000000002</v>
      </c>
      <c r="P11" s="47"/>
      <c r="Q11" s="47">
        <v>102.291</v>
      </c>
      <c r="R11" s="47">
        <v>80</v>
      </c>
      <c r="S11" s="47">
        <v>89</v>
      </c>
      <c r="T11" s="47">
        <v>2.496</v>
      </c>
      <c r="U11" s="47">
        <v>69.947999999999993</v>
      </c>
      <c r="V11" s="47">
        <v>297</v>
      </c>
      <c r="W11" s="47">
        <v>86.433999999999997</v>
      </c>
      <c r="X11" s="47"/>
      <c r="Y11" s="47">
        <v>2.302</v>
      </c>
      <c r="Z11" s="48"/>
      <c r="AA11" s="49">
        <f>SUM(B11:Z11)</f>
        <v>960.02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30</v>
      </c>
      <c r="V12" s="47">
        <v>86.7</v>
      </c>
      <c r="W12" s="47">
        <v>30</v>
      </c>
      <c r="X12" s="47">
        <v>30</v>
      </c>
      <c r="Y12" s="47"/>
      <c r="Z12" s="48"/>
      <c r="AA12" s="49">
        <f>SUM(B12:Z12)</f>
        <v>176.7</v>
      </c>
    </row>
    <row r="13" spans="1:27" ht="24.95" customHeight="1" x14ac:dyDescent="0.2">
      <c r="A13" s="50" t="s">
        <v>9</v>
      </c>
      <c r="B13" s="51">
        <v>9.2139999999999986</v>
      </c>
      <c r="C13" s="52">
        <v>4.3360000000000003</v>
      </c>
      <c r="D13" s="52">
        <v>5.95</v>
      </c>
      <c r="E13" s="52">
        <v>6.19</v>
      </c>
      <c r="F13" s="52">
        <v>3.1070000000000002</v>
      </c>
      <c r="G13" s="52">
        <v>2.4239999999999999</v>
      </c>
      <c r="H13" s="52">
        <v>5.492</v>
      </c>
      <c r="I13" s="52">
        <v>5.5</v>
      </c>
      <c r="J13" s="52">
        <v>6.9219999999999997</v>
      </c>
      <c r="K13" s="52">
        <v>6.0709999999999997</v>
      </c>
      <c r="L13" s="52">
        <v>8.3249999999999993</v>
      </c>
      <c r="M13" s="52">
        <v>9.0930000000000017</v>
      </c>
      <c r="N13" s="52">
        <v>1.792</v>
      </c>
      <c r="O13" s="52">
        <v>1.3140000000000001</v>
      </c>
      <c r="P13" s="52">
        <v>8.7100000000000009</v>
      </c>
      <c r="Q13" s="52">
        <v>8.7809999999999988</v>
      </c>
      <c r="R13" s="52">
        <v>6.4579999999999993</v>
      </c>
      <c r="S13" s="52">
        <v>1.137</v>
      </c>
      <c r="T13" s="52">
        <v>4.7219999999999995</v>
      </c>
      <c r="U13" s="52">
        <v>6.1060000000000008</v>
      </c>
      <c r="V13" s="52">
        <v>2.6590000000000003</v>
      </c>
      <c r="W13" s="52">
        <v>1.0720000000000001</v>
      </c>
      <c r="X13" s="52">
        <v>2.0909999999999997</v>
      </c>
      <c r="Y13" s="52">
        <v>1.8140000000000001</v>
      </c>
      <c r="Z13" s="53"/>
      <c r="AA13" s="54">
        <f>SUM(B13:Z13)</f>
        <v>119.28</v>
      </c>
    </row>
    <row r="14" spans="1:27" ht="30" customHeight="1" thickBot="1" x14ac:dyDescent="0.25">
      <c r="A14" s="55" t="s">
        <v>10</v>
      </c>
      <c r="B14" s="56">
        <f>IF(LEN(B$2)&gt;0,SUM(B10:B13),"")</f>
        <v>9.2139999999999986</v>
      </c>
      <c r="C14" s="57">
        <f t="shared" ref="C14:Z14" si="0">IF(LEN(C$2)&gt;0,SUM(C10:C13),"")</f>
        <v>17.335999999999999</v>
      </c>
      <c r="D14" s="57">
        <f t="shared" si="0"/>
        <v>18.95</v>
      </c>
      <c r="E14" s="57">
        <f t="shared" si="0"/>
        <v>19.190000000000001</v>
      </c>
      <c r="F14" s="57">
        <f t="shared" si="0"/>
        <v>3.1070000000000002</v>
      </c>
      <c r="G14" s="57">
        <f t="shared" si="0"/>
        <v>2.4239999999999999</v>
      </c>
      <c r="H14" s="57">
        <f t="shared" si="0"/>
        <v>5.492</v>
      </c>
      <c r="I14" s="57">
        <f t="shared" si="0"/>
        <v>5.5</v>
      </c>
      <c r="J14" s="57">
        <f t="shared" si="0"/>
        <v>95.426000000000002</v>
      </c>
      <c r="K14" s="57">
        <f t="shared" si="0"/>
        <v>89.123000000000005</v>
      </c>
      <c r="L14" s="57">
        <f t="shared" si="0"/>
        <v>59.164000000000001</v>
      </c>
      <c r="M14" s="57">
        <f t="shared" si="0"/>
        <v>54.093000000000004</v>
      </c>
      <c r="N14" s="57">
        <f t="shared" si="0"/>
        <v>52.113</v>
      </c>
      <c r="O14" s="57">
        <f t="shared" si="0"/>
        <v>55.146999999999998</v>
      </c>
      <c r="P14" s="57">
        <f t="shared" si="0"/>
        <v>53.71</v>
      </c>
      <c r="Q14" s="57">
        <f t="shared" si="0"/>
        <v>111.072</v>
      </c>
      <c r="R14" s="57">
        <f t="shared" si="0"/>
        <v>86.457999999999998</v>
      </c>
      <c r="S14" s="57">
        <f t="shared" si="0"/>
        <v>90.137</v>
      </c>
      <c r="T14" s="57">
        <f t="shared" si="0"/>
        <v>7.218</v>
      </c>
      <c r="U14" s="57">
        <f t="shared" si="0"/>
        <v>106.05399999999999</v>
      </c>
      <c r="V14" s="57">
        <f t="shared" si="0"/>
        <v>431.35899999999998</v>
      </c>
      <c r="W14" s="57">
        <f t="shared" si="0"/>
        <v>117.506</v>
      </c>
      <c r="X14" s="57">
        <f t="shared" si="0"/>
        <v>32.091000000000001</v>
      </c>
      <c r="Y14" s="57">
        <f t="shared" si="0"/>
        <v>4.1159999999999997</v>
      </c>
      <c r="Z14" s="58" t="str">
        <f t="shared" si="0"/>
        <v/>
      </c>
      <c r="AA14" s="59">
        <f>SUM(AA9:AA13)</f>
        <v>1526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0.312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1.6459999999999999</v>
      </c>
      <c r="X19" s="76"/>
      <c r="Y19" s="76">
        <v>0.318</v>
      </c>
      <c r="Z19" s="73"/>
      <c r="AA19" s="74">
        <f>SUM(B19:Z19)</f>
        <v>2.2759999999999998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0.312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1.6459999999999999</v>
      </c>
      <c r="X22" s="83">
        <f t="shared" si="1"/>
        <v>0</v>
      </c>
      <c r="Y22" s="83">
        <f t="shared" si="1"/>
        <v>0.318</v>
      </c>
      <c r="Z22" s="84" t="str">
        <f t="shared" si="1"/>
        <v/>
      </c>
      <c r="AA22" s="85">
        <f>SUM(AA17:AA21)</f>
        <v>2.2759999999999998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9.2140000000000004</v>
      </c>
      <c r="C26" s="72">
        <v>17.335999999999999</v>
      </c>
      <c r="D26" s="72">
        <v>18.95</v>
      </c>
      <c r="E26" s="72">
        <v>19.190000000000001</v>
      </c>
      <c r="F26" s="72">
        <v>3.1070000000000002</v>
      </c>
      <c r="G26" s="72">
        <v>2.7360000000000002</v>
      </c>
      <c r="H26" s="72">
        <v>5.492</v>
      </c>
      <c r="I26" s="72">
        <v>5.5</v>
      </c>
      <c r="J26" s="72">
        <v>95.426000000000002</v>
      </c>
      <c r="K26" s="72">
        <v>89.123000000000005</v>
      </c>
      <c r="L26" s="72">
        <v>59.164000000000001</v>
      </c>
      <c r="M26" s="72">
        <v>54.093000000000004</v>
      </c>
      <c r="N26" s="72">
        <v>52.113</v>
      </c>
      <c r="O26" s="72">
        <v>55.146999999999998</v>
      </c>
      <c r="P26" s="72">
        <v>53.71</v>
      </c>
      <c r="Q26" s="72">
        <v>111.072</v>
      </c>
      <c r="R26" s="72">
        <v>86.457999999999998</v>
      </c>
      <c r="S26" s="72">
        <v>90.137</v>
      </c>
      <c r="T26" s="72">
        <v>7.218</v>
      </c>
      <c r="U26" s="72">
        <v>106.054</v>
      </c>
      <c r="V26" s="72">
        <v>431.35899999999998</v>
      </c>
      <c r="W26" s="72">
        <v>119.152</v>
      </c>
      <c r="X26" s="72">
        <v>32.091000000000001</v>
      </c>
      <c r="Y26" s="72">
        <v>4.4340000000000002</v>
      </c>
      <c r="Z26" s="73"/>
      <c r="AA26" s="74">
        <f>SUM(B26:Z26)</f>
        <v>1528.2759999999998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9.2140000000000004</v>
      </c>
      <c r="C28" s="57">
        <f t="shared" ref="C28:Z28" si="2">IF(LEN(C$2)&gt;0,SUM(C25:C27),"")</f>
        <v>17.335999999999999</v>
      </c>
      <c r="D28" s="57">
        <f t="shared" si="2"/>
        <v>18.95</v>
      </c>
      <c r="E28" s="57">
        <f t="shared" si="2"/>
        <v>19.190000000000001</v>
      </c>
      <c r="F28" s="57">
        <f t="shared" si="2"/>
        <v>3.1070000000000002</v>
      </c>
      <c r="G28" s="57">
        <f t="shared" si="2"/>
        <v>2.7360000000000002</v>
      </c>
      <c r="H28" s="57">
        <f t="shared" si="2"/>
        <v>5.492</v>
      </c>
      <c r="I28" s="57">
        <f t="shared" si="2"/>
        <v>5.5</v>
      </c>
      <c r="J28" s="57">
        <f t="shared" si="2"/>
        <v>95.426000000000002</v>
      </c>
      <c r="K28" s="57">
        <f t="shared" si="2"/>
        <v>89.123000000000005</v>
      </c>
      <c r="L28" s="57">
        <f t="shared" si="2"/>
        <v>59.164000000000001</v>
      </c>
      <c r="M28" s="57">
        <f t="shared" si="2"/>
        <v>54.093000000000004</v>
      </c>
      <c r="N28" s="57">
        <f t="shared" si="2"/>
        <v>52.113</v>
      </c>
      <c r="O28" s="57">
        <f t="shared" si="2"/>
        <v>55.146999999999998</v>
      </c>
      <c r="P28" s="57">
        <f t="shared" si="2"/>
        <v>53.71</v>
      </c>
      <c r="Q28" s="57">
        <f t="shared" si="2"/>
        <v>111.072</v>
      </c>
      <c r="R28" s="57">
        <f t="shared" si="2"/>
        <v>86.457999999999998</v>
      </c>
      <c r="S28" s="57">
        <f t="shared" si="2"/>
        <v>90.137</v>
      </c>
      <c r="T28" s="57">
        <f t="shared" si="2"/>
        <v>7.218</v>
      </c>
      <c r="U28" s="57">
        <f t="shared" si="2"/>
        <v>106.054</v>
      </c>
      <c r="V28" s="57">
        <f t="shared" si="2"/>
        <v>431.35899999999998</v>
      </c>
      <c r="W28" s="57">
        <f t="shared" si="2"/>
        <v>119.152</v>
      </c>
      <c r="X28" s="57">
        <f t="shared" si="2"/>
        <v>32.091000000000001</v>
      </c>
      <c r="Y28" s="57">
        <f t="shared" si="2"/>
        <v>4.4340000000000002</v>
      </c>
      <c r="Z28" s="58" t="str">
        <f t="shared" si="2"/>
        <v/>
      </c>
      <c r="AA28" s="59">
        <f>SUM(AA25:AA27)</f>
        <v>1528.2759999999998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9.2139999999999986</v>
      </c>
      <c r="C47" s="83">
        <f t="shared" ref="C47:Z47" si="8">IF(LEN(C$2)&gt;0,C14+C22+C36,"")</f>
        <v>17.335999999999999</v>
      </c>
      <c r="D47" s="83">
        <f t="shared" si="8"/>
        <v>18.95</v>
      </c>
      <c r="E47" s="83">
        <f t="shared" si="8"/>
        <v>19.190000000000001</v>
      </c>
      <c r="F47" s="83">
        <f t="shared" si="8"/>
        <v>3.1070000000000002</v>
      </c>
      <c r="G47" s="83">
        <f t="shared" si="8"/>
        <v>2.7359999999999998</v>
      </c>
      <c r="H47" s="83">
        <f t="shared" si="8"/>
        <v>5.492</v>
      </c>
      <c r="I47" s="83">
        <f t="shared" si="8"/>
        <v>5.5</v>
      </c>
      <c r="J47" s="83">
        <f t="shared" si="8"/>
        <v>95.426000000000002</v>
      </c>
      <c r="K47" s="83">
        <f t="shared" si="8"/>
        <v>89.123000000000005</v>
      </c>
      <c r="L47" s="83">
        <f t="shared" si="8"/>
        <v>59.164000000000001</v>
      </c>
      <c r="M47" s="83">
        <f t="shared" si="8"/>
        <v>54.093000000000004</v>
      </c>
      <c r="N47" s="83">
        <f t="shared" si="8"/>
        <v>52.113</v>
      </c>
      <c r="O47" s="83">
        <f t="shared" si="8"/>
        <v>55.146999999999998</v>
      </c>
      <c r="P47" s="83">
        <f t="shared" si="8"/>
        <v>53.71</v>
      </c>
      <c r="Q47" s="83">
        <f t="shared" si="8"/>
        <v>111.072</v>
      </c>
      <c r="R47" s="83">
        <f t="shared" si="8"/>
        <v>86.457999999999998</v>
      </c>
      <c r="S47" s="83">
        <f t="shared" si="8"/>
        <v>90.137</v>
      </c>
      <c r="T47" s="83">
        <f t="shared" si="8"/>
        <v>7.218</v>
      </c>
      <c r="U47" s="83">
        <f t="shared" si="8"/>
        <v>106.05399999999999</v>
      </c>
      <c r="V47" s="83">
        <f t="shared" si="8"/>
        <v>431.35899999999998</v>
      </c>
      <c r="W47" s="83">
        <f t="shared" si="8"/>
        <v>119.152</v>
      </c>
      <c r="X47" s="83">
        <f t="shared" si="8"/>
        <v>32.091000000000001</v>
      </c>
      <c r="Y47" s="83">
        <f t="shared" si="8"/>
        <v>4.4339999999999993</v>
      </c>
      <c r="Z47" s="84" t="str">
        <f t="shared" si="8"/>
        <v/>
      </c>
      <c r="AA47" s="100">
        <f>SUM(B47:Z47)</f>
        <v>1528.2759999999998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9.2140000000000004</v>
      </c>
      <c r="C4" s="18">
        <v>17.335999999999999</v>
      </c>
      <c r="D4" s="18">
        <v>18.95</v>
      </c>
      <c r="E4" s="18">
        <v>19.190000000000001</v>
      </c>
      <c r="F4" s="18">
        <v>3.1070000000000002</v>
      </c>
      <c r="G4" s="18">
        <v>2.7359999999999998</v>
      </c>
      <c r="H4" s="18">
        <v>5.4919999999999991</v>
      </c>
      <c r="I4" s="18">
        <v>5.5</v>
      </c>
      <c r="J4" s="18">
        <v>95.426000000000002</v>
      </c>
      <c r="K4" s="18">
        <v>89.123000000000005</v>
      </c>
      <c r="L4" s="18">
        <v>59.163999999999994</v>
      </c>
      <c r="M4" s="18">
        <v>54.093000000000004</v>
      </c>
      <c r="N4" s="18">
        <v>52.113</v>
      </c>
      <c r="O4" s="18">
        <v>55.146999999999998</v>
      </c>
      <c r="P4" s="18">
        <v>53.71</v>
      </c>
      <c r="Q4" s="18">
        <v>111.072</v>
      </c>
      <c r="R4" s="18">
        <v>86.457999999999998</v>
      </c>
      <c r="S4" s="18">
        <v>90.137</v>
      </c>
      <c r="T4" s="18">
        <v>7.218</v>
      </c>
      <c r="U4" s="18">
        <v>106.054</v>
      </c>
      <c r="V4" s="18">
        <v>431.35900000000004</v>
      </c>
      <c r="W4" s="18">
        <v>119.15199999999999</v>
      </c>
      <c r="X4" s="18">
        <v>32.091000000000001</v>
      </c>
      <c r="Y4" s="18">
        <v>4.4339999999999993</v>
      </c>
      <c r="Z4" s="19"/>
      <c r="AA4" s="20">
        <f>SUM(B4:Z4)</f>
        <v>1528.2760000000001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58.91</v>
      </c>
      <c r="C7" s="28">
        <v>57.81</v>
      </c>
      <c r="D7" s="28">
        <v>51.8</v>
      </c>
      <c r="E7" s="28">
        <v>50.57</v>
      </c>
      <c r="F7" s="28">
        <v>57.06</v>
      </c>
      <c r="G7" s="28">
        <v>65.900000000000006</v>
      </c>
      <c r="H7" s="28">
        <v>75.819999999999993</v>
      </c>
      <c r="I7" s="28">
        <v>84.88</v>
      </c>
      <c r="J7" s="28">
        <v>94.5</v>
      </c>
      <c r="K7" s="28">
        <v>86.03</v>
      </c>
      <c r="L7" s="28">
        <v>86.03</v>
      </c>
      <c r="M7" s="28">
        <v>85.86</v>
      </c>
      <c r="N7" s="28">
        <v>86.1</v>
      </c>
      <c r="O7" s="28">
        <v>82.07</v>
      </c>
      <c r="P7" s="28">
        <v>79.92</v>
      </c>
      <c r="Q7" s="28">
        <v>77.2</v>
      </c>
      <c r="R7" s="28">
        <v>80.849999999999994</v>
      </c>
      <c r="S7" s="28">
        <v>82.99</v>
      </c>
      <c r="T7" s="28">
        <v>86.03</v>
      </c>
      <c r="U7" s="28">
        <v>97.49</v>
      </c>
      <c r="V7" s="28">
        <v>97.79</v>
      </c>
      <c r="W7" s="28">
        <v>92.49</v>
      </c>
      <c r="X7" s="28">
        <v>91.58</v>
      </c>
      <c r="Y7" s="28">
        <v>86.03</v>
      </c>
      <c r="Z7" s="29"/>
      <c r="AA7" s="30">
        <v>78.987916666666663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13</v>
      </c>
      <c r="D11" s="47">
        <v>13</v>
      </c>
      <c r="E11" s="47">
        <v>13</v>
      </c>
      <c r="F11" s="47"/>
      <c r="G11" s="47"/>
      <c r="H11" s="47"/>
      <c r="I11" s="47"/>
      <c r="J11" s="47">
        <v>80</v>
      </c>
      <c r="K11" s="47">
        <v>80</v>
      </c>
      <c r="L11" s="47">
        <v>45</v>
      </c>
      <c r="M11" s="47">
        <v>45</v>
      </c>
      <c r="N11" s="47">
        <v>45</v>
      </c>
      <c r="O11" s="47">
        <v>45</v>
      </c>
      <c r="P11" s="47">
        <v>45</v>
      </c>
      <c r="Q11" s="47">
        <v>102.291</v>
      </c>
      <c r="R11" s="47">
        <v>80</v>
      </c>
      <c r="S11" s="47">
        <v>80</v>
      </c>
      <c r="T11" s="47"/>
      <c r="U11" s="47"/>
      <c r="V11" s="47"/>
      <c r="W11" s="47"/>
      <c r="X11" s="47">
        <v>30</v>
      </c>
      <c r="Y11" s="47"/>
      <c r="Z11" s="48"/>
      <c r="AA11" s="49">
        <f>SUM(B11:Z11)</f>
        <v>716.29099999999994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7.3070000000000004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99.947999999999993</v>
      </c>
      <c r="V12" s="47">
        <v>428.7</v>
      </c>
      <c r="W12" s="47">
        <v>116.434</v>
      </c>
      <c r="X12" s="47"/>
      <c r="Y12" s="47"/>
      <c r="Z12" s="48"/>
      <c r="AA12" s="49">
        <f>SUM(B12:Z12)</f>
        <v>652.3889999999999</v>
      </c>
    </row>
    <row r="13" spans="1:27" ht="24.95" customHeight="1" x14ac:dyDescent="0.2">
      <c r="A13" s="50" t="s">
        <v>9</v>
      </c>
      <c r="B13" s="51">
        <v>6.8879999999999999</v>
      </c>
      <c r="C13" s="52">
        <v>2.1769999999999996</v>
      </c>
      <c r="D13" s="52">
        <v>3.8049999999999997</v>
      </c>
      <c r="E13" s="52">
        <v>4.0609999999999999</v>
      </c>
      <c r="F13" s="52">
        <v>2.512</v>
      </c>
      <c r="G13" s="52">
        <v>2.2530000000000001</v>
      </c>
      <c r="H13" s="52">
        <v>2.9950000000000001</v>
      </c>
      <c r="I13" s="52">
        <v>3.0640000000000001</v>
      </c>
      <c r="J13" s="52">
        <v>0.622</v>
      </c>
      <c r="K13" s="52">
        <v>4.0330000000000004</v>
      </c>
      <c r="L13" s="52">
        <v>4.2880000000000003</v>
      </c>
      <c r="M13" s="52">
        <v>3.0329999999999999</v>
      </c>
      <c r="N13" s="52">
        <v>3.8220000000000001</v>
      </c>
      <c r="O13" s="52">
        <v>5.52</v>
      </c>
      <c r="P13" s="52">
        <v>2.0409999999999999</v>
      </c>
      <c r="Q13" s="52">
        <v>5.641</v>
      </c>
      <c r="R13" s="52">
        <v>1.3399999999999999</v>
      </c>
      <c r="S13" s="52">
        <v>8.4559999999999995</v>
      </c>
      <c r="T13" s="52">
        <v>6.2240000000000002</v>
      </c>
      <c r="U13" s="52">
        <v>3.6319999999999997</v>
      </c>
      <c r="V13" s="52">
        <v>0.81</v>
      </c>
      <c r="W13" s="52">
        <v>2.718</v>
      </c>
      <c r="X13" s="52">
        <v>0.496</v>
      </c>
      <c r="Y13" s="52">
        <v>4.4339999999999993</v>
      </c>
      <c r="Z13" s="53"/>
      <c r="AA13" s="54">
        <f>SUM(B13:Z13)</f>
        <v>84.864999999999995</v>
      </c>
    </row>
    <row r="14" spans="1:27" ht="30" customHeight="1" thickBot="1" x14ac:dyDescent="0.25">
      <c r="A14" s="55" t="s">
        <v>10</v>
      </c>
      <c r="B14" s="56">
        <f>IF(LEN(B$2)&gt;0,SUM(B10:B13),"")</f>
        <v>6.8879999999999999</v>
      </c>
      <c r="C14" s="57">
        <f t="shared" ref="C14:Z14" si="0">IF(LEN(C$2)&gt;0,SUM(C10:C13),"")</f>
        <v>15.177</v>
      </c>
      <c r="D14" s="57">
        <f t="shared" si="0"/>
        <v>16.805</v>
      </c>
      <c r="E14" s="57">
        <f t="shared" si="0"/>
        <v>17.061</v>
      </c>
      <c r="F14" s="57">
        <f t="shared" si="0"/>
        <v>2.512</v>
      </c>
      <c r="G14" s="57">
        <f t="shared" si="0"/>
        <v>2.2530000000000001</v>
      </c>
      <c r="H14" s="57">
        <f t="shared" si="0"/>
        <v>2.9950000000000001</v>
      </c>
      <c r="I14" s="57">
        <f t="shared" si="0"/>
        <v>3.0640000000000001</v>
      </c>
      <c r="J14" s="57">
        <f t="shared" si="0"/>
        <v>87.929000000000002</v>
      </c>
      <c r="K14" s="57">
        <f t="shared" si="0"/>
        <v>84.033000000000001</v>
      </c>
      <c r="L14" s="57">
        <f t="shared" si="0"/>
        <v>49.287999999999997</v>
      </c>
      <c r="M14" s="57">
        <f t="shared" si="0"/>
        <v>48.033000000000001</v>
      </c>
      <c r="N14" s="57">
        <f t="shared" si="0"/>
        <v>48.822000000000003</v>
      </c>
      <c r="O14" s="57">
        <f t="shared" si="0"/>
        <v>50.519999999999996</v>
      </c>
      <c r="P14" s="57">
        <f t="shared" si="0"/>
        <v>47.040999999999997</v>
      </c>
      <c r="Q14" s="57">
        <f t="shared" si="0"/>
        <v>107.932</v>
      </c>
      <c r="R14" s="57">
        <f t="shared" si="0"/>
        <v>81.34</v>
      </c>
      <c r="S14" s="57">
        <f t="shared" si="0"/>
        <v>88.456000000000003</v>
      </c>
      <c r="T14" s="57">
        <f t="shared" si="0"/>
        <v>6.2240000000000002</v>
      </c>
      <c r="U14" s="57">
        <f t="shared" si="0"/>
        <v>103.58</v>
      </c>
      <c r="V14" s="57">
        <f t="shared" si="0"/>
        <v>429.51</v>
      </c>
      <c r="W14" s="57">
        <f t="shared" si="0"/>
        <v>119.152</v>
      </c>
      <c r="X14" s="57">
        <f t="shared" si="0"/>
        <v>30.495999999999999</v>
      </c>
      <c r="Y14" s="57">
        <f t="shared" si="0"/>
        <v>4.4339999999999993</v>
      </c>
      <c r="Z14" s="58" t="str">
        <f t="shared" si="0"/>
        <v/>
      </c>
      <c r="AA14" s="59">
        <f>SUM(AA9:AA13)</f>
        <v>1453.5449999999998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2.3260000000000001</v>
      </c>
      <c r="C19" s="76">
        <v>2.1590000000000003</v>
      </c>
      <c r="D19" s="76">
        <v>2.1450000000000005</v>
      </c>
      <c r="E19" s="76">
        <v>2.1290000000000004</v>
      </c>
      <c r="F19" s="76">
        <v>0.59499999999999997</v>
      </c>
      <c r="G19" s="76">
        <v>0.48299999999999998</v>
      </c>
      <c r="H19" s="76">
        <v>2.4970000000000003</v>
      </c>
      <c r="I19" s="76">
        <v>2.4359999999999999</v>
      </c>
      <c r="J19" s="76">
        <v>7.496999999999999</v>
      </c>
      <c r="K19" s="76">
        <v>5.09</v>
      </c>
      <c r="L19" s="76">
        <v>9.8759999999999994</v>
      </c>
      <c r="M19" s="76">
        <v>6.0600000000000005</v>
      </c>
      <c r="N19" s="76">
        <v>3.2909999999999999</v>
      </c>
      <c r="O19" s="76">
        <v>4.6269999999999998</v>
      </c>
      <c r="P19" s="76">
        <v>6.6690000000000005</v>
      </c>
      <c r="Q19" s="76">
        <v>3.14</v>
      </c>
      <c r="R19" s="76">
        <v>5.1179999999999994</v>
      </c>
      <c r="S19" s="76">
        <v>1.681</v>
      </c>
      <c r="T19" s="76">
        <v>0.99399999999999999</v>
      </c>
      <c r="U19" s="76">
        <v>2.4740000000000002</v>
      </c>
      <c r="V19" s="76">
        <v>1.849</v>
      </c>
      <c r="W19" s="76"/>
      <c r="X19" s="76">
        <v>1.595</v>
      </c>
      <c r="Y19" s="76"/>
      <c r="Z19" s="73"/>
      <c r="AA19" s="74">
        <f>SUM(B19:Z19)</f>
        <v>74.730999999999995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2.3260000000000001</v>
      </c>
      <c r="C22" s="83">
        <f t="shared" si="1"/>
        <v>2.1590000000000003</v>
      </c>
      <c r="D22" s="83">
        <f t="shared" si="1"/>
        <v>2.1450000000000005</v>
      </c>
      <c r="E22" s="83">
        <f t="shared" si="1"/>
        <v>2.1290000000000004</v>
      </c>
      <c r="F22" s="83">
        <f t="shared" si="1"/>
        <v>0.59499999999999997</v>
      </c>
      <c r="G22" s="83">
        <f t="shared" si="1"/>
        <v>0.48299999999999998</v>
      </c>
      <c r="H22" s="83">
        <f t="shared" si="1"/>
        <v>2.4970000000000003</v>
      </c>
      <c r="I22" s="83">
        <f t="shared" si="1"/>
        <v>2.4359999999999999</v>
      </c>
      <c r="J22" s="83">
        <f t="shared" si="1"/>
        <v>7.496999999999999</v>
      </c>
      <c r="K22" s="83">
        <f t="shared" si="1"/>
        <v>5.09</v>
      </c>
      <c r="L22" s="83">
        <f t="shared" si="1"/>
        <v>9.8759999999999994</v>
      </c>
      <c r="M22" s="83">
        <f t="shared" si="1"/>
        <v>6.0600000000000005</v>
      </c>
      <c r="N22" s="83">
        <f t="shared" si="1"/>
        <v>3.2909999999999999</v>
      </c>
      <c r="O22" s="83">
        <f t="shared" si="1"/>
        <v>4.6269999999999998</v>
      </c>
      <c r="P22" s="83">
        <f t="shared" si="1"/>
        <v>6.6690000000000005</v>
      </c>
      <c r="Q22" s="83">
        <f t="shared" si="1"/>
        <v>3.14</v>
      </c>
      <c r="R22" s="83">
        <f t="shared" si="1"/>
        <v>5.1179999999999994</v>
      </c>
      <c r="S22" s="83">
        <f t="shared" si="1"/>
        <v>1.681</v>
      </c>
      <c r="T22" s="83">
        <f t="shared" si="1"/>
        <v>0.99399999999999999</v>
      </c>
      <c r="U22" s="83">
        <f t="shared" si="1"/>
        <v>2.4740000000000002</v>
      </c>
      <c r="V22" s="83">
        <f t="shared" si="1"/>
        <v>1.849</v>
      </c>
      <c r="W22" s="83">
        <f t="shared" si="1"/>
        <v>0</v>
      </c>
      <c r="X22" s="83">
        <f t="shared" si="1"/>
        <v>1.595</v>
      </c>
      <c r="Y22" s="83">
        <f t="shared" si="1"/>
        <v>0</v>
      </c>
      <c r="Z22" s="84">
        <f t="shared" si="1"/>
        <v>0</v>
      </c>
      <c r="AA22" s="85">
        <f t="shared" si="1"/>
        <v>74.730999999999995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9.2140000000000004</v>
      </c>
      <c r="C26" s="72">
        <v>17.335999999999999</v>
      </c>
      <c r="D26" s="72">
        <v>18.95</v>
      </c>
      <c r="E26" s="72">
        <v>19.190000000000001</v>
      </c>
      <c r="F26" s="72">
        <v>3.1070000000000002</v>
      </c>
      <c r="G26" s="72">
        <v>2.7360000000000002</v>
      </c>
      <c r="H26" s="72">
        <v>5.492</v>
      </c>
      <c r="I26" s="72">
        <v>5.5</v>
      </c>
      <c r="J26" s="72">
        <v>95.426000000000002</v>
      </c>
      <c r="K26" s="72">
        <v>89.123000000000005</v>
      </c>
      <c r="L26" s="72">
        <v>59.164000000000001</v>
      </c>
      <c r="M26" s="72">
        <v>54.093000000000004</v>
      </c>
      <c r="N26" s="72">
        <v>52.113</v>
      </c>
      <c r="O26" s="72">
        <v>55.146999999999998</v>
      </c>
      <c r="P26" s="72">
        <v>53.71</v>
      </c>
      <c r="Q26" s="72">
        <v>111.072</v>
      </c>
      <c r="R26" s="72">
        <v>86.457999999999998</v>
      </c>
      <c r="S26" s="72">
        <v>90.137</v>
      </c>
      <c r="T26" s="72">
        <v>7.218</v>
      </c>
      <c r="U26" s="72">
        <v>106.054</v>
      </c>
      <c r="V26" s="72">
        <v>431.35899999999998</v>
      </c>
      <c r="W26" s="72">
        <v>119.152</v>
      </c>
      <c r="X26" s="72">
        <v>32.091000000000001</v>
      </c>
      <c r="Y26" s="72">
        <v>4.4340000000000002</v>
      </c>
      <c r="Z26" s="73"/>
      <c r="AA26" s="74">
        <f>SUM(B26:Z26)</f>
        <v>1528.2759999999998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9.2140000000000004</v>
      </c>
      <c r="C28" s="57">
        <f t="shared" si="2"/>
        <v>17.335999999999999</v>
      </c>
      <c r="D28" s="57">
        <f t="shared" si="2"/>
        <v>18.95</v>
      </c>
      <c r="E28" s="57">
        <f t="shared" si="2"/>
        <v>19.190000000000001</v>
      </c>
      <c r="F28" s="57">
        <f t="shared" si="2"/>
        <v>3.1070000000000002</v>
      </c>
      <c r="G28" s="57">
        <f t="shared" si="2"/>
        <v>2.7360000000000002</v>
      </c>
      <c r="H28" s="57">
        <f t="shared" si="2"/>
        <v>5.492</v>
      </c>
      <c r="I28" s="57">
        <f t="shared" si="2"/>
        <v>5.5</v>
      </c>
      <c r="J28" s="57">
        <f t="shared" si="2"/>
        <v>95.426000000000002</v>
      </c>
      <c r="K28" s="57">
        <f t="shared" si="2"/>
        <v>89.123000000000005</v>
      </c>
      <c r="L28" s="57">
        <f t="shared" si="2"/>
        <v>59.164000000000001</v>
      </c>
      <c r="M28" s="57">
        <f t="shared" si="2"/>
        <v>54.093000000000004</v>
      </c>
      <c r="N28" s="57">
        <f t="shared" si="2"/>
        <v>52.113</v>
      </c>
      <c r="O28" s="57">
        <f t="shared" si="2"/>
        <v>55.146999999999998</v>
      </c>
      <c r="P28" s="57">
        <f t="shared" si="2"/>
        <v>53.71</v>
      </c>
      <c r="Q28" s="57">
        <f t="shared" si="2"/>
        <v>111.072</v>
      </c>
      <c r="R28" s="57">
        <f t="shared" si="2"/>
        <v>86.457999999999998</v>
      </c>
      <c r="S28" s="57">
        <f t="shared" si="2"/>
        <v>90.137</v>
      </c>
      <c r="T28" s="57">
        <f t="shared" si="2"/>
        <v>7.218</v>
      </c>
      <c r="U28" s="57">
        <f t="shared" si="2"/>
        <v>106.054</v>
      </c>
      <c r="V28" s="57">
        <f t="shared" si="2"/>
        <v>431.35899999999998</v>
      </c>
      <c r="W28" s="57">
        <f t="shared" si="2"/>
        <v>119.152</v>
      </c>
      <c r="X28" s="57">
        <f t="shared" si="2"/>
        <v>32.091000000000001</v>
      </c>
      <c r="Y28" s="57">
        <f t="shared" si="2"/>
        <v>4.4340000000000002</v>
      </c>
      <c r="Z28" s="58">
        <f t="shared" si="2"/>
        <v>0</v>
      </c>
      <c r="AA28" s="59">
        <f t="shared" si="2"/>
        <v>1528.2759999999998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9.2140000000000004</v>
      </c>
      <c r="C47" s="83">
        <f t="shared" ref="C47:Z47" si="8">SUM(C10:C13)+C22+C36</f>
        <v>17.335999999999999</v>
      </c>
      <c r="D47" s="83">
        <f t="shared" si="8"/>
        <v>18.95</v>
      </c>
      <c r="E47" s="83">
        <f t="shared" si="8"/>
        <v>19.190000000000001</v>
      </c>
      <c r="F47" s="83">
        <f t="shared" si="8"/>
        <v>3.1070000000000002</v>
      </c>
      <c r="G47" s="83">
        <f t="shared" si="8"/>
        <v>2.7360000000000002</v>
      </c>
      <c r="H47" s="83">
        <f t="shared" si="8"/>
        <v>5.4920000000000009</v>
      </c>
      <c r="I47" s="83">
        <f t="shared" si="8"/>
        <v>5.5</v>
      </c>
      <c r="J47" s="83">
        <f t="shared" si="8"/>
        <v>95.426000000000002</v>
      </c>
      <c r="K47" s="83">
        <f t="shared" si="8"/>
        <v>89.123000000000005</v>
      </c>
      <c r="L47" s="83">
        <f t="shared" si="8"/>
        <v>59.163999999999994</v>
      </c>
      <c r="M47" s="83">
        <f t="shared" si="8"/>
        <v>54.093000000000004</v>
      </c>
      <c r="N47" s="83">
        <f t="shared" si="8"/>
        <v>52.113</v>
      </c>
      <c r="O47" s="83">
        <f t="shared" si="8"/>
        <v>55.146999999999998</v>
      </c>
      <c r="P47" s="83">
        <f t="shared" si="8"/>
        <v>53.709999999999994</v>
      </c>
      <c r="Q47" s="83">
        <f t="shared" si="8"/>
        <v>111.072</v>
      </c>
      <c r="R47" s="83">
        <f t="shared" si="8"/>
        <v>86.457999999999998</v>
      </c>
      <c r="S47" s="83">
        <f t="shared" si="8"/>
        <v>90.137</v>
      </c>
      <c r="T47" s="83">
        <f t="shared" si="8"/>
        <v>7.218</v>
      </c>
      <c r="U47" s="83">
        <f t="shared" si="8"/>
        <v>106.054</v>
      </c>
      <c r="V47" s="83">
        <f t="shared" si="8"/>
        <v>431.35899999999998</v>
      </c>
      <c r="W47" s="83">
        <f t="shared" si="8"/>
        <v>119.152</v>
      </c>
      <c r="X47" s="83">
        <f t="shared" si="8"/>
        <v>32.091000000000001</v>
      </c>
      <c r="Y47" s="83">
        <f t="shared" si="8"/>
        <v>4.4339999999999993</v>
      </c>
      <c r="Z47" s="84">
        <f t="shared" si="8"/>
        <v>0</v>
      </c>
      <c r="AA47" s="100">
        <f>SUM(B47:Z47)</f>
        <v>1528.2759999999998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2021-06-06T12:46:21Z</dcterms:created>
  <dcterms:modified xsi:type="dcterms:W3CDTF">2021-06-06T12:46:21Z</dcterms:modified>
</cp:coreProperties>
</file>