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<sst xmlns="http://schemas.openxmlformats.org/spreadsheetml/2006/main" count="110" uniqueCount="49">
  <si>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05/06/2021 15:46:46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</si>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</sst>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0.69899999999999995</c:v>
                </c:pt>
                <c:pt idx="1">
                  <c:v>1.4059999999999999</c:v>
                </c:pt>
                <c:pt idx="2">
                  <c:v>1.736</c:v>
                </c:pt>
                <c:pt idx="3">
                  <c:v>0.85399999999999998</c:v>
                </c:pt>
                <c:pt idx="4">
                  <c:v>0.38699999999999996</c:v>
                </c:pt>
                <c:pt idx="5">
                  <c:v>8.4000000000000005E-2</c:v>
                </c:pt>
                <c:pt idx="7">
                  <c:v>0.14000000000000001</c:v>
                </c:pt>
                <c:pt idx="8">
                  <c:v>0.13700000000000001</c:v>
                </c:pt>
                <c:pt idx="9">
                  <c:v>0.21</c:v>
                </c:pt>
                <c:pt idx="11">
                  <c:v>0.16500000000000001</c:v>
                </c:pt>
                <c:pt idx="19">
                  <c:v>0.31900000000000001</c:v>
                </c:pt>
                <c:pt idx="21">
                  <c:v>2.6909999999999998</c:v>
                </c:pt>
                <c:pt idx="22">
                  <c:v>2.46</c:v>
                </c:pt>
                <c:pt idx="23">
                  <c:v>2.6850000000000001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8774608"/>
        <c:axId val="2887750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10.205</c:v>
                </c:pt>
                <c:pt idx="1">
                  <c:v>10.978999999999999</c:v>
                </c:pt>
                <c:pt idx="2">
                  <c:v>13.591000000000001</c:v>
                </c:pt>
                <c:pt idx="3">
                  <c:v>10.063000000000001</c:v>
                </c:pt>
                <c:pt idx="4">
                  <c:v>4.7249999999999996</c:v>
                </c:pt>
                <c:pt idx="5">
                  <c:v>8.7910000000000004</c:v>
                </c:pt>
                <c:pt idx="6">
                  <c:v>13.773</c:v>
                </c:pt>
                <c:pt idx="7">
                  <c:v>15.458</c:v>
                </c:pt>
                <c:pt idx="8">
                  <c:v>4.3289999999999997</c:v>
                </c:pt>
                <c:pt idx="9">
                  <c:v>14.816000000000001</c:v>
                </c:pt>
                <c:pt idx="10">
                  <c:v>31.294999999999998</c:v>
                </c:pt>
                <c:pt idx="11">
                  <c:v>23.638000000000002</c:v>
                </c:pt>
                <c:pt idx="12">
                  <c:v>11.649000000000001</c:v>
                </c:pt>
                <c:pt idx="13">
                  <c:v>9.016</c:v>
                </c:pt>
                <c:pt idx="14">
                  <c:v>15.435</c:v>
                </c:pt>
                <c:pt idx="15">
                  <c:v>22.878</c:v>
                </c:pt>
                <c:pt idx="16">
                  <c:v>20.131999999999998</c:v>
                </c:pt>
                <c:pt idx="17">
                  <c:v>21.287000000000003</c:v>
                </c:pt>
                <c:pt idx="18">
                  <c:v>17.006</c:v>
                </c:pt>
                <c:pt idx="19">
                  <c:v>15.688000000000001</c:v>
                </c:pt>
                <c:pt idx="20">
                  <c:v>3.165</c:v>
                </c:pt>
                <c:pt idx="21">
                  <c:v>2.6909999999999998</c:v>
                </c:pt>
                <c:pt idx="22">
                  <c:v>2.76</c:v>
                </c:pt>
                <c:pt idx="23">
                  <c:v>2.6849999999999996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774608"/>
        <c:axId val="2887750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57.95</c:v>
                </c:pt>
                <c:pt idx="1">
                  <c:v>54.55</c:v>
                </c:pt>
                <c:pt idx="2">
                  <c:v>50.84</c:v>
                </c:pt>
                <c:pt idx="3">
                  <c:v>57.98</c:v>
                </c:pt>
                <c:pt idx="4">
                  <c:v>64.900000000000006</c:v>
                </c:pt>
                <c:pt idx="5">
                  <c:v>59.64</c:v>
                </c:pt>
                <c:pt idx="6">
                  <c:v>54.65</c:v>
                </c:pt>
                <c:pt idx="7">
                  <c:v>31.78</c:v>
                </c:pt>
                <c:pt idx="8">
                  <c:v>43.97</c:v>
                </c:pt>
                <c:pt idx="9">
                  <c:v>35.81</c:v>
                </c:pt>
                <c:pt idx="10">
                  <c:v>21.34</c:v>
                </c:pt>
                <c:pt idx="11">
                  <c:v>45.91</c:v>
                </c:pt>
                <c:pt idx="12">
                  <c:v>52.01</c:v>
                </c:pt>
                <c:pt idx="13">
                  <c:v>56.96</c:v>
                </c:pt>
                <c:pt idx="14">
                  <c:v>35.15</c:v>
                </c:pt>
                <c:pt idx="15">
                  <c:v>27.72</c:v>
                </c:pt>
                <c:pt idx="16">
                  <c:v>41.29</c:v>
                </c:pt>
                <c:pt idx="17">
                  <c:v>36.24</c:v>
                </c:pt>
                <c:pt idx="18">
                  <c:v>50.09</c:v>
                </c:pt>
                <c:pt idx="19">
                  <c:v>57.79</c:v>
                </c:pt>
                <c:pt idx="20">
                  <c:v>73.150000000000006</c:v>
                </c:pt>
                <c:pt idx="21">
                  <c:v>77.97</c:v>
                </c:pt>
                <c:pt idx="22">
                  <c:v>72.66</c:v>
                </c:pt>
                <c:pt idx="23">
                  <c:v>74.08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775784"/>
        <c:axId val="288775392"/>
      </c:lineChart>
      <c:catAx>
        <c:axId val="288774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775000"/>
        <c:crosses val="autoZero"/>
        <c:auto val="1"/>
        <c:lblAlgn val="ctr"/>
        <c:lblOffset val="100"/>
        <c:noMultiLvlLbl val="0"/>
      </c:catAx>
      <c:valAx>
        <c:axId val="288775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774608"/>
        <c:crosses val="autoZero"/>
        <c:crossBetween val="between"/>
      </c:valAx>
      <c:valAx>
        <c:axId val="288775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775784"/>
        <c:crosses val="max"/>
        <c:crossBetween val="between"/>
      </c:valAx>
      <c:catAx>
        <c:axId val="288775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8775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44353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13.973000000000001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292.08199999999999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28.402000000000001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277.65299999999996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57.95</v>
          </cell>
          <cell r="C7">
            <v>54.55</v>
          </cell>
          <cell r="D7">
            <v>50.84</v>
          </cell>
          <cell r="E7">
            <v>57.98</v>
          </cell>
          <cell r="F7">
            <v>64.900000000000006</v>
          </cell>
          <cell r="G7">
            <v>59.64</v>
          </cell>
          <cell r="H7">
            <v>54.65</v>
          </cell>
          <cell r="I7">
            <v>31.78</v>
          </cell>
          <cell r="J7">
            <v>43.97</v>
          </cell>
          <cell r="K7">
            <v>35.81</v>
          </cell>
          <cell r="L7">
            <v>21.34</v>
          </cell>
          <cell r="M7">
            <v>45.91</v>
          </cell>
          <cell r="N7">
            <v>52.01</v>
          </cell>
          <cell r="O7">
            <v>56.96</v>
          </cell>
          <cell r="P7">
            <v>35.15</v>
          </cell>
          <cell r="Q7">
            <v>27.72</v>
          </cell>
          <cell r="R7">
            <v>41.29</v>
          </cell>
          <cell r="S7">
            <v>36.24</v>
          </cell>
          <cell r="T7">
            <v>50.09</v>
          </cell>
          <cell r="U7">
            <v>57.79</v>
          </cell>
          <cell r="V7">
            <v>73.150000000000006</v>
          </cell>
          <cell r="W7">
            <v>77.97</v>
          </cell>
          <cell r="X7">
            <v>72.66</v>
          </cell>
          <cell r="Y7">
            <v>74.08</v>
          </cell>
        </row>
        <row r="57">
          <cell r="B57">
            <v>0.69899999999999995</v>
          </cell>
          <cell r="C57">
            <v>1.4059999999999999</v>
          </cell>
          <cell r="D57">
            <v>1.736</v>
          </cell>
          <cell r="E57">
            <v>0.85399999999999998</v>
          </cell>
          <cell r="F57">
            <v>0.38699999999999996</v>
          </cell>
          <cell r="G57">
            <v>8.4000000000000005E-2</v>
          </cell>
          <cell r="I57">
            <v>0.14000000000000001</v>
          </cell>
          <cell r="J57">
            <v>0.13700000000000001</v>
          </cell>
          <cell r="K57">
            <v>0.21</v>
          </cell>
          <cell r="M57">
            <v>0.16500000000000001</v>
          </cell>
          <cell r="U57">
            <v>0.31900000000000001</v>
          </cell>
          <cell r="W57">
            <v>2.6909999999999998</v>
          </cell>
          <cell r="X57">
            <v>2.46</v>
          </cell>
          <cell r="Y57">
            <v>2.6850000000000001</v>
          </cell>
        </row>
        <row r="64">
          <cell r="B64">
            <v>9.5060000000000002</v>
          </cell>
          <cell r="C64">
            <v>9.5729999999999986</v>
          </cell>
          <cell r="D64">
            <v>11.855</v>
          </cell>
          <cell r="E64">
            <v>9.2089999999999996</v>
          </cell>
          <cell r="F64">
            <v>4.3380000000000001</v>
          </cell>
          <cell r="G64">
            <v>8.7070000000000007</v>
          </cell>
          <cell r="H64">
            <v>13.773</v>
          </cell>
          <cell r="I64">
            <v>15.317999999999998</v>
          </cell>
          <cell r="J64">
            <v>4.1920000000000002</v>
          </cell>
          <cell r="K64">
            <v>14.606</v>
          </cell>
          <cell r="L64">
            <v>31.294999999999998</v>
          </cell>
          <cell r="M64">
            <v>23.473000000000003</v>
          </cell>
          <cell r="N64">
            <v>11.649000000000003</v>
          </cell>
          <cell r="O64">
            <v>9.0160000000000018</v>
          </cell>
          <cell r="P64">
            <v>15.434999999999999</v>
          </cell>
          <cell r="Q64">
            <v>22.877999999999997</v>
          </cell>
          <cell r="R64">
            <v>20.131999999999998</v>
          </cell>
          <cell r="S64">
            <v>21.286999999999999</v>
          </cell>
          <cell r="T64">
            <v>17.005999999999997</v>
          </cell>
          <cell r="U64">
            <v>15.369</v>
          </cell>
          <cell r="V64">
            <v>3.165</v>
          </cell>
          <cell r="X64">
            <v>0.3</v>
          </cell>
        </row>
      </sheetData>
      <sheetData sheetId="17">
        <row r="57">
          <cell r="B57">
            <v>10.205</v>
          </cell>
          <cell r="C57">
            <v>10.978999999999999</v>
          </cell>
          <cell r="D57">
            <v>13.591000000000001</v>
          </cell>
          <cell r="E57">
            <v>10.063000000000001</v>
          </cell>
          <cell r="F57">
            <v>4.51</v>
          </cell>
          <cell r="G57">
            <v>8.7910000000000004</v>
          </cell>
          <cell r="H57">
            <v>12.923000000000002</v>
          </cell>
          <cell r="I57">
            <v>12.397999999999998</v>
          </cell>
          <cell r="J57">
            <v>0.82299999999999995</v>
          </cell>
          <cell r="K57">
            <v>14.816000000000001</v>
          </cell>
          <cell r="L57">
            <v>31.294999999999998</v>
          </cell>
          <cell r="M57">
            <v>23.638000000000002</v>
          </cell>
          <cell r="N57">
            <v>9.1890000000000001</v>
          </cell>
          <cell r="O57">
            <v>3.8659999999999997</v>
          </cell>
          <cell r="P57">
            <v>12.205</v>
          </cell>
          <cell r="Q57">
            <v>21.347999999999999</v>
          </cell>
          <cell r="R57">
            <v>19.981999999999999</v>
          </cell>
          <cell r="S57">
            <v>21.287000000000003</v>
          </cell>
          <cell r="T57">
            <v>17.006</v>
          </cell>
          <cell r="U57">
            <v>15.688000000000001</v>
          </cell>
          <cell r="V57">
            <v>2.2549999999999999</v>
          </cell>
          <cell r="W57">
            <v>0.39700000000000002</v>
          </cell>
          <cell r="X57">
            <v>0.14899999999999999</v>
          </cell>
          <cell r="Y57">
            <v>0.249</v>
          </cell>
        </row>
        <row r="64">
          <cell r="F64">
            <v>0.215</v>
          </cell>
          <cell r="H64">
            <v>0.85</v>
          </cell>
          <cell r="I64">
            <v>3.06</v>
          </cell>
          <cell r="J64">
            <v>3.5059999999999998</v>
          </cell>
          <cell r="N64">
            <v>2.46</v>
          </cell>
          <cell r="O64">
            <v>5.15</v>
          </cell>
          <cell r="P64">
            <v>3.23</v>
          </cell>
          <cell r="Q64">
            <v>1.53</v>
          </cell>
          <cell r="R64">
            <v>0.15</v>
          </cell>
          <cell r="V64">
            <v>0.91</v>
          </cell>
          <cell r="W64">
            <v>2.294</v>
          </cell>
          <cell r="X64">
            <v>2.6110000000000002</v>
          </cell>
          <cell r="Y64">
            <v>2.4359999999999999</v>
          </cell>
        </row>
      </sheetData>
      <sheetData sheetId="18">
        <row r="7">
          <cell r="B7">
            <v>57.95</v>
          </cell>
          <cell r="C7">
            <v>54.55</v>
          </cell>
          <cell r="D7">
            <v>50.84</v>
          </cell>
          <cell r="E7">
            <v>57.98</v>
          </cell>
          <cell r="F7">
            <v>64.900000000000006</v>
          </cell>
          <cell r="G7">
            <v>59.64</v>
          </cell>
          <cell r="H7">
            <v>54.65</v>
          </cell>
          <cell r="I7">
            <v>31.78</v>
          </cell>
          <cell r="J7">
            <v>43.97</v>
          </cell>
          <cell r="K7">
            <v>35.81</v>
          </cell>
          <cell r="L7">
            <v>21.34</v>
          </cell>
          <cell r="M7">
            <v>45.91</v>
          </cell>
          <cell r="N7">
            <v>52.01</v>
          </cell>
          <cell r="O7">
            <v>56.96</v>
          </cell>
          <cell r="P7">
            <v>35.15</v>
          </cell>
          <cell r="Q7">
            <v>27.72</v>
          </cell>
          <cell r="R7">
            <v>41.29</v>
          </cell>
          <cell r="S7">
            <v>36.24</v>
          </cell>
          <cell r="T7">
            <v>50.09</v>
          </cell>
          <cell r="U7">
            <v>57.79</v>
          </cell>
          <cell r="V7">
            <v>73.150000000000006</v>
          </cell>
          <cell r="W7">
            <v>77.97</v>
          </cell>
          <cell r="X7">
            <v>72.66</v>
          </cell>
          <cell r="Y7">
            <v>74.08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44354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850.83910000000003</v>
          </cell>
          <cell r="J12">
            <v>850.83900000000006</v>
          </cell>
          <cell r="K12">
            <v>846.58699999999999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12.9945</v>
          </cell>
          <cell r="J20">
            <v>12.994</v>
          </cell>
          <cell r="K20">
            <v>12.494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83.905600000000007</v>
          </cell>
          <cell r="J23">
            <v>83.906000000000006</v>
          </cell>
          <cell r="K23">
            <v>83.906000000000006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227.6019</v>
          </cell>
          <cell r="J27">
            <v>227.602</v>
          </cell>
          <cell r="K27">
            <v>227.602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info@gen-i.si</v>
          </cell>
          <cell r="L32" t="str">
            <v>info@gen-i.si</v>
          </cell>
          <cell r="M32" t="str">
            <v>info@gen-i.si</v>
          </cell>
          <cell r="N32" t="str">
            <v>genibsrc@gen-i.si;geni.rm@gen-i.si;Andreja.Zupan@gen-i.si</v>
          </cell>
          <cell r="O32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2" t="str">
            <v>Peter.Svensek@gen-i.si;Ales.Mijot@gen-i.si;Ales.Mijot@gen-i.si;Peter.Svensek@gen-i.si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10.205</v>
      </c>
      <c r="C4" s="18">
        <v>10.978999999999999</v>
      </c>
      <c r="D4" s="18">
        <v>13.591000000000001</v>
      </c>
      <c r="E4" s="18">
        <v>10.062999999999999</v>
      </c>
      <c r="F4" s="18">
        <v>4.7250000000000005</v>
      </c>
      <c r="G4" s="18">
        <v>8.7910000000000004</v>
      </c>
      <c r="H4" s="18">
        <v>13.773</v>
      </c>
      <c r="I4" s="18">
        <v>15.457999999999998</v>
      </c>
      <c r="J4" s="18">
        <v>4.3290000000000006</v>
      </c>
      <c r="K4" s="18">
        <v>14.816000000000001</v>
      </c>
      <c r="L4" s="18">
        <v>31.294999999999998</v>
      </c>
      <c r="M4" s="18">
        <v>23.638000000000002</v>
      </c>
      <c r="N4" s="18">
        <v>11.649000000000003</v>
      </c>
      <c r="O4" s="18">
        <v>9.0160000000000018</v>
      </c>
      <c r="P4" s="18">
        <v>15.434999999999999</v>
      </c>
      <c r="Q4" s="18">
        <v>22.877999999999997</v>
      </c>
      <c r="R4" s="18">
        <v>20.131999999999998</v>
      </c>
      <c r="S4" s="18">
        <v>21.286999999999999</v>
      </c>
      <c r="T4" s="18">
        <v>17.005999999999997</v>
      </c>
      <c r="U4" s="18">
        <v>15.687999999999999</v>
      </c>
      <c r="V4" s="18">
        <v>3.165</v>
      </c>
      <c r="W4" s="18">
        <v>2.6909999999999998</v>
      </c>
      <c r="X4" s="18">
        <v>2.7600000000000002</v>
      </c>
      <c r="Y4" s="18">
        <v>2.6850000000000001</v>
      </c>
      <c r="Z4" s="19"/>
      <c r="AA4" s="20">
        <f>SUM(B4:Z4)</f>
        <v>306.05499999999989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57.95</v>
      </c>
      <c r="C7" s="28">
        <v>54.55</v>
      </c>
      <c r="D7" s="28">
        <v>50.84</v>
      </c>
      <c r="E7" s="28">
        <v>57.98</v>
      </c>
      <c r="F7" s="28">
        <v>64.900000000000006</v>
      </c>
      <c r="G7" s="28">
        <v>59.64</v>
      </c>
      <c r="H7" s="28">
        <v>54.65</v>
      </c>
      <c r="I7" s="28">
        <v>31.78</v>
      </c>
      <c r="J7" s="28">
        <v>43.97</v>
      </c>
      <c r="K7" s="28">
        <v>35.81</v>
      </c>
      <c r="L7" s="28">
        <v>21.34</v>
      </c>
      <c r="M7" s="28">
        <v>45.91</v>
      </c>
      <c r="N7" s="28">
        <v>52.01</v>
      </c>
      <c r="O7" s="28">
        <v>56.96</v>
      </c>
      <c r="P7" s="28">
        <v>35.15</v>
      </c>
      <c r="Q7" s="28">
        <v>27.72</v>
      </c>
      <c r="R7" s="28">
        <v>41.29</v>
      </c>
      <c r="S7" s="28">
        <v>36.24</v>
      </c>
      <c r="T7" s="28">
        <v>50.09</v>
      </c>
      <c r="U7" s="28">
        <v>57.79</v>
      </c>
      <c r="V7" s="28">
        <v>73.150000000000006</v>
      </c>
      <c r="W7" s="28">
        <v>77.97</v>
      </c>
      <c r="X7" s="28">
        <v>72.66</v>
      </c>
      <c r="Y7" s="28">
        <v>74.08</v>
      </c>
      <c r="Z7" s="29"/>
      <c r="AA7" s="30">
        <f>IF(SUM(GR_MAINLAND_MCP_SUM_SELL)&lt;&gt;0,AVERAGEIF(GR_MAINLAND_MCP_SUM_SELL,"&lt;&gt;"""),"")</f>
        <v>51.434583333333329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0.69899999999999995</v>
      </c>
      <c r="C13" s="52">
        <v>1.4059999999999999</v>
      </c>
      <c r="D13" s="52">
        <v>1.736</v>
      </c>
      <c r="E13" s="52">
        <v>0.85399999999999998</v>
      </c>
      <c r="F13" s="52">
        <v>0.38699999999999996</v>
      </c>
      <c r="G13" s="52">
        <v>8.4000000000000005E-2</v>
      </c>
      <c r="H13" s="52"/>
      <c r="I13" s="52">
        <v>0.14000000000000001</v>
      </c>
      <c r="J13" s="52">
        <v>0.13700000000000001</v>
      </c>
      <c r="K13" s="52">
        <v>0.21</v>
      </c>
      <c r="L13" s="52"/>
      <c r="M13" s="52">
        <v>0.16500000000000001</v>
      </c>
      <c r="N13" s="52"/>
      <c r="O13" s="52"/>
      <c r="P13" s="52"/>
      <c r="Q13" s="52"/>
      <c r="R13" s="52"/>
      <c r="S13" s="52"/>
      <c r="T13" s="52"/>
      <c r="U13" s="52">
        <v>0.31900000000000001</v>
      </c>
      <c r="V13" s="52"/>
      <c r="W13" s="52">
        <v>2.6909999999999998</v>
      </c>
      <c r="X13" s="52">
        <v>2.46</v>
      </c>
      <c r="Y13" s="52">
        <v>2.6850000000000001</v>
      </c>
      <c r="Z13" s="53"/>
      <c r="AA13" s="54">
        <f>SUM(B13:Z13)</f>
        <v>13.973000000000001</v>
      </c>
    </row>
    <row r="14" spans="1:27" ht="30" customHeight="1" thickBot="1" x14ac:dyDescent="0.25">
      <c r="A14" s="55" t="s">
        <v>10</v>
      </c>
      <c r="B14" s="56">
        <f>IF(LEN(B$2)&gt;0,SUM(B10:B13),"")</f>
        <v>0.69899999999999995</v>
      </c>
      <c r="C14" s="57">
        <f t="shared" ref="C14:Z14" si="0">IF(LEN(C$2)&gt;0,SUM(C10:C13),"")</f>
        <v>1.4059999999999999</v>
      </c>
      <c r="D14" s="57">
        <f t="shared" si="0"/>
        <v>1.736</v>
      </c>
      <c r="E14" s="57">
        <f t="shared" si="0"/>
        <v>0.85399999999999998</v>
      </c>
      <c r="F14" s="57">
        <f t="shared" si="0"/>
        <v>0.38699999999999996</v>
      </c>
      <c r="G14" s="57">
        <f t="shared" si="0"/>
        <v>8.4000000000000005E-2</v>
      </c>
      <c r="H14" s="57">
        <f t="shared" si="0"/>
        <v>0</v>
      </c>
      <c r="I14" s="57">
        <f t="shared" si="0"/>
        <v>0.14000000000000001</v>
      </c>
      <c r="J14" s="57">
        <f t="shared" si="0"/>
        <v>0.13700000000000001</v>
      </c>
      <c r="K14" s="57">
        <f t="shared" si="0"/>
        <v>0.21</v>
      </c>
      <c r="L14" s="57">
        <f t="shared" si="0"/>
        <v>0</v>
      </c>
      <c r="M14" s="57">
        <f t="shared" si="0"/>
        <v>0.16500000000000001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0.31900000000000001</v>
      </c>
      <c r="V14" s="57">
        <f t="shared" si="0"/>
        <v>0</v>
      </c>
      <c r="W14" s="57">
        <f t="shared" si="0"/>
        <v>2.6909999999999998</v>
      </c>
      <c r="X14" s="57">
        <f t="shared" si="0"/>
        <v>2.46</v>
      </c>
      <c r="Y14" s="57">
        <f t="shared" si="0"/>
        <v>2.6850000000000001</v>
      </c>
      <c r="Z14" s="58" t="str">
        <f t="shared" si="0"/>
        <v/>
      </c>
      <c r="AA14" s="59">
        <f>SUM(AA9:AA13)</f>
        <v>13.973000000000001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9.5060000000000002</v>
      </c>
      <c r="C19" s="76">
        <v>9.5729999999999986</v>
      </c>
      <c r="D19" s="76">
        <v>11.855</v>
      </c>
      <c r="E19" s="76">
        <v>9.2089999999999996</v>
      </c>
      <c r="F19" s="76">
        <v>4.3380000000000001</v>
      </c>
      <c r="G19" s="76">
        <v>8.7070000000000007</v>
      </c>
      <c r="H19" s="76">
        <v>13.773</v>
      </c>
      <c r="I19" s="76">
        <v>15.317999999999998</v>
      </c>
      <c r="J19" s="76">
        <v>4.1920000000000002</v>
      </c>
      <c r="K19" s="76">
        <v>14.606</v>
      </c>
      <c r="L19" s="76">
        <v>31.294999999999998</v>
      </c>
      <c r="M19" s="76">
        <v>23.473000000000003</v>
      </c>
      <c r="N19" s="76">
        <v>11.649000000000003</v>
      </c>
      <c r="O19" s="76">
        <v>9.0160000000000018</v>
      </c>
      <c r="P19" s="76">
        <v>15.434999999999999</v>
      </c>
      <c r="Q19" s="76">
        <v>22.877999999999997</v>
      </c>
      <c r="R19" s="76">
        <v>20.131999999999998</v>
      </c>
      <c r="S19" s="76">
        <v>21.286999999999999</v>
      </c>
      <c r="T19" s="76">
        <v>17.005999999999997</v>
      </c>
      <c r="U19" s="76">
        <v>15.369</v>
      </c>
      <c r="V19" s="76">
        <v>3.165</v>
      </c>
      <c r="W19" s="76"/>
      <c r="X19" s="76">
        <v>0.3</v>
      </c>
      <c r="Y19" s="76"/>
      <c r="Z19" s="73"/>
      <c r="AA19" s="74">
        <f>SUM(B19:Z19)</f>
        <v>292.08199999999999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9.5060000000000002</v>
      </c>
      <c r="C22" s="83">
        <f t="shared" ref="C22:Z22" si="1">IF(LEN(C$2)&gt;0,SUM(C17:C21),"")</f>
        <v>9.5729999999999986</v>
      </c>
      <c r="D22" s="83">
        <f t="shared" si="1"/>
        <v>11.855</v>
      </c>
      <c r="E22" s="83">
        <f t="shared" si="1"/>
        <v>9.2089999999999996</v>
      </c>
      <c r="F22" s="83">
        <f t="shared" si="1"/>
        <v>4.3380000000000001</v>
      </c>
      <c r="G22" s="83">
        <f t="shared" si="1"/>
        <v>8.7070000000000007</v>
      </c>
      <c r="H22" s="83">
        <f t="shared" si="1"/>
        <v>13.773</v>
      </c>
      <c r="I22" s="83">
        <f t="shared" si="1"/>
        <v>15.317999999999998</v>
      </c>
      <c r="J22" s="83">
        <f t="shared" si="1"/>
        <v>4.1920000000000002</v>
      </c>
      <c r="K22" s="83">
        <f t="shared" si="1"/>
        <v>14.606</v>
      </c>
      <c r="L22" s="83">
        <f t="shared" si="1"/>
        <v>31.294999999999998</v>
      </c>
      <c r="M22" s="83">
        <f t="shared" si="1"/>
        <v>23.473000000000003</v>
      </c>
      <c r="N22" s="83">
        <f t="shared" si="1"/>
        <v>11.649000000000003</v>
      </c>
      <c r="O22" s="83">
        <f t="shared" si="1"/>
        <v>9.0160000000000018</v>
      </c>
      <c r="P22" s="83">
        <f t="shared" si="1"/>
        <v>15.434999999999999</v>
      </c>
      <c r="Q22" s="83">
        <f t="shared" si="1"/>
        <v>22.877999999999997</v>
      </c>
      <c r="R22" s="83">
        <f t="shared" si="1"/>
        <v>20.131999999999998</v>
      </c>
      <c r="S22" s="83">
        <f t="shared" si="1"/>
        <v>21.286999999999999</v>
      </c>
      <c r="T22" s="83">
        <f t="shared" si="1"/>
        <v>17.005999999999997</v>
      </c>
      <c r="U22" s="83">
        <f t="shared" si="1"/>
        <v>15.369</v>
      </c>
      <c r="V22" s="83">
        <f t="shared" si="1"/>
        <v>3.165</v>
      </c>
      <c r="W22" s="83">
        <f t="shared" si="1"/>
        <v>0</v>
      </c>
      <c r="X22" s="83">
        <f t="shared" si="1"/>
        <v>0.3</v>
      </c>
      <c r="Y22" s="83">
        <f t="shared" si="1"/>
        <v>0</v>
      </c>
      <c r="Z22" s="84" t="str">
        <f t="shared" si="1"/>
        <v/>
      </c>
      <c r="AA22" s="85">
        <f>SUM(AA17:AA21)</f>
        <v>292.08199999999999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10.205</v>
      </c>
      <c r="C26" s="72">
        <v>10.978999999999999</v>
      </c>
      <c r="D26" s="72">
        <v>13.590999999999999</v>
      </c>
      <c r="E26" s="72">
        <v>10.063000000000001</v>
      </c>
      <c r="F26" s="72">
        <v>4.7249999999999996</v>
      </c>
      <c r="G26" s="72">
        <v>8.7910000000000004</v>
      </c>
      <c r="H26" s="72">
        <v>13.773</v>
      </c>
      <c r="I26" s="72">
        <v>15.458</v>
      </c>
      <c r="J26" s="72">
        <v>4.3289999999999997</v>
      </c>
      <c r="K26" s="72">
        <v>14.816000000000001</v>
      </c>
      <c r="L26" s="72">
        <v>31.295000000000002</v>
      </c>
      <c r="M26" s="72">
        <v>23.638000000000002</v>
      </c>
      <c r="N26" s="72">
        <v>11.648999999999999</v>
      </c>
      <c r="O26" s="72">
        <v>9.016</v>
      </c>
      <c r="P26" s="72">
        <v>15.435</v>
      </c>
      <c r="Q26" s="72">
        <v>22.878</v>
      </c>
      <c r="R26" s="72">
        <v>20.132000000000001</v>
      </c>
      <c r="S26" s="72">
        <v>21.286999999999999</v>
      </c>
      <c r="T26" s="72">
        <v>17.006</v>
      </c>
      <c r="U26" s="72">
        <v>15.688000000000001</v>
      </c>
      <c r="V26" s="72">
        <v>3.165</v>
      </c>
      <c r="W26" s="72">
        <v>2.6909999999999998</v>
      </c>
      <c r="X26" s="72">
        <v>2.76</v>
      </c>
      <c r="Y26" s="72">
        <v>2.6850000000000001</v>
      </c>
      <c r="Z26" s="73"/>
      <c r="AA26" s="74">
        <f>SUM(B26:Z26)</f>
        <v>306.05499999999989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10.205</v>
      </c>
      <c r="C28" s="57">
        <f t="shared" ref="C28:Z28" si="2">IF(LEN(C$2)&gt;0,SUM(C25:C27),"")</f>
        <v>10.978999999999999</v>
      </c>
      <c r="D28" s="57">
        <f t="shared" si="2"/>
        <v>13.590999999999999</v>
      </c>
      <c r="E28" s="57">
        <f t="shared" si="2"/>
        <v>10.063000000000001</v>
      </c>
      <c r="F28" s="57">
        <f t="shared" si="2"/>
        <v>4.7249999999999996</v>
      </c>
      <c r="G28" s="57">
        <f t="shared" si="2"/>
        <v>8.7910000000000004</v>
      </c>
      <c r="H28" s="57">
        <f t="shared" si="2"/>
        <v>13.773</v>
      </c>
      <c r="I28" s="57">
        <f t="shared" si="2"/>
        <v>15.458</v>
      </c>
      <c r="J28" s="57">
        <f t="shared" si="2"/>
        <v>4.3289999999999997</v>
      </c>
      <c r="K28" s="57">
        <f t="shared" si="2"/>
        <v>14.816000000000001</v>
      </c>
      <c r="L28" s="57">
        <f t="shared" si="2"/>
        <v>31.295000000000002</v>
      </c>
      <c r="M28" s="57">
        <f t="shared" si="2"/>
        <v>23.638000000000002</v>
      </c>
      <c r="N28" s="57">
        <f t="shared" si="2"/>
        <v>11.648999999999999</v>
      </c>
      <c r="O28" s="57">
        <f t="shared" si="2"/>
        <v>9.016</v>
      </c>
      <c r="P28" s="57">
        <f t="shared" si="2"/>
        <v>15.435</v>
      </c>
      <c r="Q28" s="57">
        <f t="shared" si="2"/>
        <v>22.878</v>
      </c>
      <c r="R28" s="57">
        <f t="shared" si="2"/>
        <v>20.132000000000001</v>
      </c>
      <c r="S28" s="57">
        <f t="shared" si="2"/>
        <v>21.286999999999999</v>
      </c>
      <c r="T28" s="57">
        <f t="shared" si="2"/>
        <v>17.006</v>
      </c>
      <c r="U28" s="57">
        <f t="shared" si="2"/>
        <v>15.688000000000001</v>
      </c>
      <c r="V28" s="57">
        <f t="shared" si="2"/>
        <v>3.165</v>
      </c>
      <c r="W28" s="57">
        <f t="shared" si="2"/>
        <v>2.6909999999999998</v>
      </c>
      <c r="X28" s="57">
        <f t="shared" si="2"/>
        <v>2.76</v>
      </c>
      <c r="Y28" s="57">
        <f t="shared" si="2"/>
        <v>2.6850000000000001</v>
      </c>
      <c r="Z28" s="58" t="str">
        <f t="shared" si="2"/>
        <v/>
      </c>
      <c r="AA28" s="59">
        <f>SUM(AA25:AA27)</f>
        <v>306.05499999999989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10.205</v>
      </c>
      <c r="C47" s="83">
        <f t="shared" ref="C47:Z47" si="8">IF(LEN(C$2)&gt;0,C14+C22+C36,"")</f>
        <v>10.978999999999999</v>
      </c>
      <c r="D47" s="83">
        <f t="shared" si="8"/>
        <v>13.591000000000001</v>
      </c>
      <c r="E47" s="83">
        <f t="shared" si="8"/>
        <v>10.062999999999999</v>
      </c>
      <c r="F47" s="83">
        <f t="shared" si="8"/>
        <v>4.7249999999999996</v>
      </c>
      <c r="G47" s="83">
        <f t="shared" si="8"/>
        <v>8.7910000000000004</v>
      </c>
      <c r="H47" s="83">
        <f t="shared" si="8"/>
        <v>13.773</v>
      </c>
      <c r="I47" s="83">
        <f t="shared" si="8"/>
        <v>15.457999999999998</v>
      </c>
      <c r="J47" s="83">
        <f t="shared" si="8"/>
        <v>4.3290000000000006</v>
      </c>
      <c r="K47" s="83">
        <f t="shared" si="8"/>
        <v>14.816000000000001</v>
      </c>
      <c r="L47" s="83">
        <f t="shared" si="8"/>
        <v>31.294999999999998</v>
      </c>
      <c r="M47" s="83">
        <f t="shared" si="8"/>
        <v>23.638000000000002</v>
      </c>
      <c r="N47" s="83">
        <f t="shared" si="8"/>
        <v>11.649000000000003</v>
      </c>
      <c r="O47" s="83">
        <f t="shared" si="8"/>
        <v>9.0160000000000018</v>
      </c>
      <c r="P47" s="83">
        <f t="shared" si="8"/>
        <v>15.434999999999999</v>
      </c>
      <c r="Q47" s="83">
        <f t="shared" si="8"/>
        <v>22.877999999999997</v>
      </c>
      <c r="R47" s="83">
        <f t="shared" si="8"/>
        <v>20.131999999999998</v>
      </c>
      <c r="S47" s="83">
        <f t="shared" si="8"/>
        <v>21.286999999999999</v>
      </c>
      <c r="T47" s="83">
        <f t="shared" si="8"/>
        <v>17.005999999999997</v>
      </c>
      <c r="U47" s="83">
        <f t="shared" si="8"/>
        <v>15.688000000000001</v>
      </c>
      <c r="V47" s="83">
        <f t="shared" si="8"/>
        <v>3.165</v>
      </c>
      <c r="W47" s="83">
        <f t="shared" si="8"/>
        <v>2.6909999999999998</v>
      </c>
      <c r="X47" s="83">
        <f t="shared" si="8"/>
        <v>2.76</v>
      </c>
      <c r="Y47" s="83">
        <f t="shared" si="8"/>
        <v>2.6850000000000001</v>
      </c>
      <c r="Z47" s="84" t="str">
        <f t="shared" si="8"/>
        <v/>
      </c>
      <c r="AA47" s="100">
        <f>SUM(B47:Z47)</f>
        <v>306.05499999999989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10.205</v>
      </c>
      <c r="C4" s="18">
        <v>10.978999999999999</v>
      </c>
      <c r="D4" s="18">
        <v>13.591000000000001</v>
      </c>
      <c r="E4" s="18">
        <v>10.063000000000001</v>
      </c>
      <c r="F4" s="18">
        <v>4.7249999999999996</v>
      </c>
      <c r="G4" s="18">
        <v>8.7910000000000004</v>
      </c>
      <c r="H4" s="18">
        <v>13.773</v>
      </c>
      <c r="I4" s="18">
        <v>15.458</v>
      </c>
      <c r="J4" s="18">
        <v>4.3289999999999997</v>
      </c>
      <c r="K4" s="18">
        <v>14.816000000000001</v>
      </c>
      <c r="L4" s="18">
        <v>31.294999999999998</v>
      </c>
      <c r="M4" s="18">
        <v>23.638000000000002</v>
      </c>
      <c r="N4" s="18">
        <v>11.649000000000001</v>
      </c>
      <c r="O4" s="18">
        <v>9.016</v>
      </c>
      <c r="P4" s="18">
        <v>15.435</v>
      </c>
      <c r="Q4" s="18">
        <v>22.878</v>
      </c>
      <c r="R4" s="18">
        <v>20.131999999999998</v>
      </c>
      <c r="S4" s="18">
        <v>21.287000000000003</v>
      </c>
      <c r="T4" s="18">
        <v>17.006</v>
      </c>
      <c r="U4" s="18">
        <v>15.688000000000001</v>
      </c>
      <c r="V4" s="18">
        <v>3.165</v>
      </c>
      <c r="W4" s="18">
        <v>2.6909999999999998</v>
      </c>
      <c r="X4" s="18">
        <v>2.76</v>
      </c>
      <c r="Y4" s="18">
        <v>2.6849999999999996</v>
      </c>
      <c r="Z4" s="19"/>
      <c r="AA4" s="20">
        <f>SUM(B4:Z4)</f>
        <v>306.05499999999989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57.95</v>
      </c>
      <c r="C7" s="28">
        <v>54.55</v>
      </c>
      <c r="D7" s="28">
        <v>50.84</v>
      </c>
      <c r="E7" s="28">
        <v>57.98</v>
      </c>
      <c r="F7" s="28">
        <v>64.900000000000006</v>
      </c>
      <c r="G7" s="28">
        <v>59.64</v>
      </c>
      <c r="H7" s="28">
        <v>54.65</v>
      </c>
      <c r="I7" s="28">
        <v>31.78</v>
      </c>
      <c r="J7" s="28">
        <v>43.97</v>
      </c>
      <c r="K7" s="28">
        <v>35.81</v>
      </c>
      <c r="L7" s="28">
        <v>21.34</v>
      </c>
      <c r="M7" s="28">
        <v>45.91</v>
      </c>
      <c r="N7" s="28">
        <v>52.01</v>
      </c>
      <c r="O7" s="28">
        <v>56.96</v>
      </c>
      <c r="P7" s="28">
        <v>35.15</v>
      </c>
      <c r="Q7" s="28">
        <v>27.72</v>
      </c>
      <c r="R7" s="28">
        <v>41.29</v>
      </c>
      <c r="S7" s="28">
        <v>36.24</v>
      </c>
      <c r="T7" s="28">
        <v>50.09</v>
      </c>
      <c r="U7" s="28">
        <v>57.79</v>
      </c>
      <c r="V7" s="28">
        <v>73.150000000000006</v>
      </c>
      <c r="W7" s="28">
        <v>77.97</v>
      </c>
      <c r="X7" s="28">
        <v>72.66</v>
      </c>
      <c r="Y7" s="28">
        <v>74.08</v>
      </c>
      <c r="Z7" s="29"/>
      <c r="AA7" s="30">
        <v>51.434583333333329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10.205</v>
      </c>
      <c r="C13" s="52">
        <v>10.978999999999999</v>
      </c>
      <c r="D13" s="52">
        <v>13.591000000000001</v>
      </c>
      <c r="E13" s="52">
        <v>10.063000000000001</v>
      </c>
      <c r="F13" s="52">
        <v>4.51</v>
      </c>
      <c r="G13" s="52">
        <v>8.7910000000000004</v>
      </c>
      <c r="H13" s="52">
        <v>12.923000000000002</v>
      </c>
      <c r="I13" s="52">
        <v>12.397999999999998</v>
      </c>
      <c r="J13" s="52">
        <v>0.82299999999999995</v>
      </c>
      <c r="K13" s="52">
        <v>14.816000000000001</v>
      </c>
      <c r="L13" s="52">
        <v>31.294999999999998</v>
      </c>
      <c r="M13" s="52">
        <v>23.638000000000002</v>
      </c>
      <c r="N13" s="52">
        <v>9.1890000000000001</v>
      </c>
      <c r="O13" s="52">
        <v>3.8659999999999997</v>
      </c>
      <c r="P13" s="52">
        <v>12.205</v>
      </c>
      <c r="Q13" s="52">
        <v>21.347999999999999</v>
      </c>
      <c r="R13" s="52">
        <v>19.981999999999999</v>
      </c>
      <c r="S13" s="52">
        <v>21.287000000000003</v>
      </c>
      <c r="T13" s="52">
        <v>17.006</v>
      </c>
      <c r="U13" s="52">
        <v>15.688000000000001</v>
      </c>
      <c r="V13" s="52">
        <v>2.2549999999999999</v>
      </c>
      <c r="W13" s="52">
        <v>0.39700000000000002</v>
      </c>
      <c r="X13" s="52">
        <v>0.14899999999999999</v>
      </c>
      <c r="Y13" s="52">
        <v>0.249</v>
      </c>
      <c r="Z13" s="53"/>
      <c r="AA13" s="54">
        <f>SUM(B13:Z13)</f>
        <v>277.65299999999996</v>
      </c>
    </row>
    <row r="14" spans="1:27" ht="30" customHeight="1" thickBot="1" x14ac:dyDescent="0.25">
      <c r="A14" s="55" t="s">
        <v>10</v>
      </c>
      <c r="B14" s="56">
        <f>IF(LEN(B$2)&gt;0,SUM(B10:B13),"")</f>
        <v>10.205</v>
      </c>
      <c r="C14" s="57">
        <f t="shared" ref="C14:Z14" si="0">IF(LEN(C$2)&gt;0,SUM(C10:C13),"")</f>
        <v>10.978999999999999</v>
      </c>
      <c r="D14" s="57">
        <f t="shared" si="0"/>
        <v>13.591000000000001</v>
      </c>
      <c r="E14" s="57">
        <f t="shared" si="0"/>
        <v>10.063000000000001</v>
      </c>
      <c r="F14" s="57">
        <f t="shared" si="0"/>
        <v>4.51</v>
      </c>
      <c r="G14" s="57">
        <f t="shared" si="0"/>
        <v>8.7910000000000004</v>
      </c>
      <c r="H14" s="57">
        <f t="shared" si="0"/>
        <v>12.923000000000002</v>
      </c>
      <c r="I14" s="57">
        <f t="shared" si="0"/>
        <v>12.397999999999998</v>
      </c>
      <c r="J14" s="57">
        <f t="shared" si="0"/>
        <v>0.82299999999999995</v>
      </c>
      <c r="K14" s="57">
        <f t="shared" si="0"/>
        <v>14.816000000000001</v>
      </c>
      <c r="L14" s="57">
        <f t="shared" si="0"/>
        <v>31.294999999999998</v>
      </c>
      <c r="M14" s="57">
        <f t="shared" si="0"/>
        <v>23.638000000000002</v>
      </c>
      <c r="N14" s="57">
        <f t="shared" si="0"/>
        <v>9.1890000000000001</v>
      </c>
      <c r="O14" s="57">
        <f t="shared" si="0"/>
        <v>3.8659999999999997</v>
      </c>
      <c r="P14" s="57">
        <f t="shared" si="0"/>
        <v>12.205</v>
      </c>
      <c r="Q14" s="57">
        <f t="shared" si="0"/>
        <v>21.347999999999999</v>
      </c>
      <c r="R14" s="57">
        <f t="shared" si="0"/>
        <v>19.981999999999999</v>
      </c>
      <c r="S14" s="57">
        <f t="shared" si="0"/>
        <v>21.287000000000003</v>
      </c>
      <c r="T14" s="57">
        <f t="shared" si="0"/>
        <v>17.006</v>
      </c>
      <c r="U14" s="57">
        <f t="shared" si="0"/>
        <v>15.688000000000001</v>
      </c>
      <c r="V14" s="57">
        <f t="shared" si="0"/>
        <v>2.2549999999999999</v>
      </c>
      <c r="W14" s="57">
        <f t="shared" si="0"/>
        <v>0.39700000000000002</v>
      </c>
      <c r="X14" s="57">
        <f t="shared" si="0"/>
        <v>0.14899999999999999</v>
      </c>
      <c r="Y14" s="57">
        <f t="shared" si="0"/>
        <v>0.249</v>
      </c>
      <c r="Z14" s="58" t="str">
        <f t="shared" si="0"/>
        <v/>
      </c>
      <c r="AA14" s="59">
        <f>SUM(AA9:AA13)</f>
        <v>277.65299999999996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>
        <v>0.215</v>
      </c>
      <c r="G19" s="76"/>
      <c r="H19" s="76">
        <v>0.85</v>
      </c>
      <c r="I19" s="76">
        <v>3.06</v>
      </c>
      <c r="J19" s="76">
        <v>3.5059999999999998</v>
      </c>
      <c r="K19" s="76"/>
      <c r="L19" s="76"/>
      <c r="M19" s="76"/>
      <c r="N19" s="76">
        <v>2.46</v>
      </c>
      <c r="O19" s="76">
        <v>5.15</v>
      </c>
      <c r="P19" s="76">
        <v>3.23</v>
      </c>
      <c r="Q19" s="76">
        <v>1.53</v>
      </c>
      <c r="R19" s="76">
        <v>0.15</v>
      </c>
      <c r="S19" s="76"/>
      <c r="T19" s="76"/>
      <c r="U19" s="76"/>
      <c r="V19" s="76">
        <v>0.91</v>
      </c>
      <c r="W19" s="76">
        <v>2.294</v>
      </c>
      <c r="X19" s="76">
        <v>2.6110000000000002</v>
      </c>
      <c r="Y19" s="76">
        <v>2.4359999999999999</v>
      </c>
      <c r="Z19" s="73"/>
      <c r="AA19" s="74">
        <f>SUM(B19:Z19)</f>
        <v>28.402000000000001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0.215</v>
      </c>
      <c r="G22" s="83">
        <f t="shared" si="1"/>
        <v>0</v>
      </c>
      <c r="H22" s="83">
        <f t="shared" si="1"/>
        <v>0.85</v>
      </c>
      <c r="I22" s="83">
        <f t="shared" si="1"/>
        <v>3.06</v>
      </c>
      <c r="J22" s="83">
        <f t="shared" si="1"/>
        <v>3.5059999999999998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2.46</v>
      </c>
      <c r="O22" s="83">
        <f t="shared" si="1"/>
        <v>5.15</v>
      </c>
      <c r="P22" s="83">
        <f t="shared" si="1"/>
        <v>3.23</v>
      </c>
      <c r="Q22" s="83">
        <f t="shared" si="1"/>
        <v>1.53</v>
      </c>
      <c r="R22" s="83">
        <f t="shared" si="1"/>
        <v>0.15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0.91</v>
      </c>
      <c r="W22" s="83">
        <f t="shared" si="1"/>
        <v>2.294</v>
      </c>
      <c r="X22" s="83">
        <f t="shared" si="1"/>
        <v>2.6110000000000002</v>
      </c>
      <c r="Y22" s="83">
        <f t="shared" si="1"/>
        <v>2.4359999999999999</v>
      </c>
      <c r="Z22" s="84">
        <f t="shared" si="1"/>
        <v>0</v>
      </c>
      <c r="AA22" s="85">
        <f t="shared" si="1"/>
        <v>28.402000000000001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10.205</v>
      </c>
      <c r="C26" s="72">
        <v>10.978999999999999</v>
      </c>
      <c r="D26" s="72">
        <v>13.590999999999999</v>
      </c>
      <c r="E26" s="72">
        <v>10.063000000000001</v>
      </c>
      <c r="F26" s="72">
        <v>4.7249999999999996</v>
      </c>
      <c r="G26" s="72">
        <v>8.7910000000000004</v>
      </c>
      <c r="H26" s="72">
        <v>13.773</v>
      </c>
      <c r="I26" s="72">
        <v>15.458</v>
      </c>
      <c r="J26" s="72">
        <v>4.3289999999999997</v>
      </c>
      <c r="K26" s="72">
        <v>14.816000000000001</v>
      </c>
      <c r="L26" s="72">
        <v>31.295000000000002</v>
      </c>
      <c r="M26" s="72">
        <v>23.638000000000002</v>
      </c>
      <c r="N26" s="72">
        <v>11.648999999999999</v>
      </c>
      <c r="O26" s="72">
        <v>9.016</v>
      </c>
      <c r="P26" s="72">
        <v>15.435</v>
      </c>
      <c r="Q26" s="72">
        <v>22.878</v>
      </c>
      <c r="R26" s="72">
        <v>20.132000000000001</v>
      </c>
      <c r="S26" s="72">
        <v>21.286999999999999</v>
      </c>
      <c r="T26" s="72">
        <v>17.006</v>
      </c>
      <c r="U26" s="72">
        <v>15.688000000000001</v>
      </c>
      <c r="V26" s="72">
        <v>3.165</v>
      </c>
      <c r="W26" s="72">
        <v>2.6909999999999998</v>
      </c>
      <c r="X26" s="72">
        <v>2.76</v>
      </c>
      <c r="Y26" s="72">
        <v>2.6850000000000001</v>
      </c>
      <c r="Z26" s="73"/>
      <c r="AA26" s="74">
        <f>SUM(B26:Z26)</f>
        <v>306.05499999999989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10.205</v>
      </c>
      <c r="C28" s="57">
        <f t="shared" si="2"/>
        <v>10.978999999999999</v>
      </c>
      <c r="D28" s="57">
        <f t="shared" si="2"/>
        <v>13.590999999999999</v>
      </c>
      <c r="E28" s="57">
        <f t="shared" si="2"/>
        <v>10.063000000000001</v>
      </c>
      <c r="F28" s="57">
        <f t="shared" si="2"/>
        <v>4.7249999999999996</v>
      </c>
      <c r="G28" s="57">
        <f t="shared" si="2"/>
        <v>8.7910000000000004</v>
      </c>
      <c r="H28" s="57">
        <f t="shared" si="2"/>
        <v>13.773</v>
      </c>
      <c r="I28" s="57">
        <f t="shared" si="2"/>
        <v>15.458</v>
      </c>
      <c r="J28" s="57">
        <f t="shared" si="2"/>
        <v>4.3289999999999997</v>
      </c>
      <c r="K28" s="57">
        <f t="shared" si="2"/>
        <v>14.816000000000001</v>
      </c>
      <c r="L28" s="57">
        <f t="shared" si="2"/>
        <v>31.295000000000002</v>
      </c>
      <c r="M28" s="57">
        <f t="shared" si="2"/>
        <v>23.638000000000002</v>
      </c>
      <c r="N28" s="57">
        <f t="shared" si="2"/>
        <v>11.648999999999999</v>
      </c>
      <c r="O28" s="57">
        <f t="shared" si="2"/>
        <v>9.016</v>
      </c>
      <c r="P28" s="57">
        <f t="shared" si="2"/>
        <v>15.435</v>
      </c>
      <c r="Q28" s="57">
        <f t="shared" si="2"/>
        <v>22.878</v>
      </c>
      <c r="R28" s="57">
        <f t="shared" si="2"/>
        <v>20.132000000000001</v>
      </c>
      <c r="S28" s="57">
        <f t="shared" si="2"/>
        <v>21.286999999999999</v>
      </c>
      <c r="T28" s="57">
        <f t="shared" si="2"/>
        <v>17.006</v>
      </c>
      <c r="U28" s="57">
        <f t="shared" si="2"/>
        <v>15.688000000000001</v>
      </c>
      <c r="V28" s="57">
        <f t="shared" si="2"/>
        <v>3.165</v>
      </c>
      <c r="W28" s="57">
        <f t="shared" si="2"/>
        <v>2.6909999999999998</v>
      </c>
      <c r="X28" s="57">
        <f t="shared" si="2"/>
        <v>2.76</v>
      </c>
      <c r="Y28" s="57">
        <f t="shared" si="2"/>
        <v>2.6850000000000001</v>
      </c>
      <c r="Z28" s="58">
        <f t="shared" si="2"/>
        <v>0</v>
      </c>
      <c r="AA28" s="59">
        <f t="shared" si="2"/>
        <v>306.05499999999989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10.205</v>
      </c>
      <c r="C47" s="83">
        <f t="shared" ref="C47:Z47" si="8">SUM(C10:C13)+C22+C36</f>
        <v>10.978999999999999</v>
      </c>
      <c r="D47" s="83">
        <f t="shared" si="8"/>
        <v>13.591000000000001</v>
      </c>
      <c r="E47" s="83">
        <f t="shared" si="8"/>
        <v>10.063000000000001</v>
      </c>
      <c r="F47" s="83">
        <f t="shared" si="8"/>
        <v>4.7249999999999996</v>
      </c>
      <c r="G47" s="83">
        <f t="shared" si="8"/>
        <v>8.7910000000000004</v>
      </c>
      <c r="H47" s="83">
        <f t="shared" si="8"/>
        <v>13.773000000000001</v>
      </c>
      <c r="I47" s="83">
        <f t="shared" si="8"/>
        <v>15.457999999999998</v>
      </c>
      <c r="J47" s="83">
        <f t="shared" si="8"/>
        <v>4.3289999999999997</v>
      </c>
      <c r="K47" s="83">
        <f t="shared" si="8"/>
        <v>14.816000000000001</v>
      </c>
      <c r="L47" s="83">
        <f t="shared" si="8"/>
        <v>31.294999999999998</v>
      </c>
      <c r="M47" s="83">
        <f t="shared" si="8"/>
        <v>23.638000000000002</v>
      </c>
      <c r="N47" s="83">
        <f t="shared" si="8"/>
        <v>11.649000000000001</v>
      </c>
      <c r="O47" s="83">
        <f t="shared" si="8"/>
        <v>9.016</v>
      </c>
      <c r="P47" s="83">
        <f t="shared" si="8"/>
        <v>15.435</v>
      </c>
      <c r="Q47" s="83">
        <f t="shared" si="8"/>
        <v>22.878</v>
      </c>
      <c r="R47" s="83">
        <f t="shared" si="8"/>
        <v>20.131999999999998</v>
      </c>
      <c r="S47" s="83">
        <f t="shared" si="8"/>
        <v>21.287000000000003</v>
      </c>
      <c r="T47" s="83">
        <f t="shared" si="8"/>
        <v>17.006</v>
      </c>
      <c r="U47" s="83">
        <f t="shared" si="8"/>
        <v>15.688000000000001</v>
      </c>
      <c r="V47" s="83">
        <f t="shared" si="8"/>
        <v>3.165</v>
      </c>
      <c r="W47" s="83">
        <f t="shared" si="8"/>
        <v>2.6909999999999998</v>
      </c>
      <c r="X47" s="83">
        <f t="shared" si="8"/>
        <v>2.7600000000000002</v>
      </c>
      <c r="Y47" s="83">
        <f t="shared" si="8"/>
        <v>2.6850000000000001</v>
      </c>
      <c r="Z47" s="84">
        <f t="shared" si="8"/>
        <v>0</v>
      </c>
      <c r="AA47" s="100">
        <f>SUM(B47:Z47)</f>
        <v>306.05499999999989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2021-06-05T12:46:46Z</dcterms:created>
  <dcterms:modified xsi:type="dcterms:W3CDTF">2021-06-05T12:46:46Z</dcterms:modified>
</cp:coreProperties>
</file>