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<sst xmlns="http://schemas.openxmlformats.org/spreadsheetml/2006/main" count="110" uniqueCount="49">
  <si>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04/06/2021 15:47:12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</si>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</sst>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1.105</c:v>
                </c:pt>
                <c:pt idx="1">
                  <c:v>0.746</c:v>
                </c:pt>
                <c:pt idx="2">
                  <c:v>0.23899999999999999</c:v>
                </c:pt>
                <c:pt idx="4">
                  <c:v>0.64300000000000002</c:v>
                </c:pt>
                <c:pt idx="5">
                  <c:v>2.5510000000000002</c:v>
                </c:pt>
                <c:pt idx="6">
                  <c:v>2.121</c:v>
                </c:pt>
                <c:pt idx="7">
                  <c:v>2.8119999999999998</c:v>
                </c:pt>
                <c:pt idx="8">
                  <c:v>6.359</c:v>
                </c:pt>
                <c:pt idx="9">
                  <c:v>8.6630000000000003</c:v>
                </c:pt>
                <c:pt idx="10">
                  <c:v>7.7560000000000002</c:v>
                </c:pt>
                <c:pt idx="11">
                  <c:v>6.4119999999999999</c:v>
                </c:pt>
                <c:pt idx="12">
                  <c:v>3.1620000000000004</c:v>
                </c:pt>
                <c:pt idx="13">
                  <c:v>1.8760000000000001</c:v>
                </c:pt>
                <c:pt idx="14">
                  <c:v>1.2610000000000001</c:v>
                </c:pt>
                <c:pt idx="15">
                  <c:v>0.46600000000000003</c:v>
                </c:pt>
                <c:pt idx="18">
                  <c:v>0.11700000000000001</c:v>
                </c:pt>
                <c:pt idx="19">
                  <c:v>0.20599999999999999</c:v>
                </c:pt>
                <c:pt idx="20">
                  <c:v>0.17499999999999999</c:v>
                </c:pt>
                <c:pt idx="21">
                  <c:v>0.108</c:v>
                </c:pt>
                <c:pt idx="22">
                  <c:v>0.61</c:v>
                </c:pt>
                <c:pt idx="23">
                  <c:v>0.56200000000000006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2063312"/>
        <c:axId val="3020637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4.9050000000000011</c:v>
                </c:pt>
                <c:pt idx="1">
                  <c:v>5.3729999999999993</c:v>
                </c:pt>
                <c:pt idx="2">
                  <c:v>4.8680000000000012</c:v>
                </c:pt>
                <c:pt idx="3">
                  <c:v>4.6230000000000002</c:v>
                </c:pt>
                <c:pt idx="4">
                  <c:v>8.5519999999999996</c:v>
                </c:pt>
                <c:pt idx="5">
                  <c:v>7.2409999999999997</c:v>
                </c:pt>
                <c:pt idx="6">
                  <c:v>6.4240000000000004</c:v>
                </c:pt>
                <c:pt idx="7">
                  <c:v>7.3319999999999999</c:v>
                </c:pt>
                <c:pt idx="8">
                  <c:v>10.119</c:v>
                </c:pt>
                <c:pt idx="9">
                  <c:v>11.202999999999999</c:v>
                </c:pt>
                <c:pt idx="10">
                  <c:v>9.6859999999999999</c:v>
                </c:pt>
                <c:pt idx="11">
                  <c:v>8.2620000000000005</c:v>
                </c:pt>
                <c:pt idx="12">
                  <c:v>6.7039999999999997</c:v>
                </c:pt>
                <c:pt idx="13">
                  <c:v>4.7759999999999998</c:v>
                </c:pt>
                <c:pt idx="14">
                  <c:v>4.9980000000000002</c:v>
                </c:pt>
                <c:pt idx="15">
                  <c:v>9.979000000000001</c:v>
                </c:pt>
                <c:pt idx="16">
                  <c:v>12.98</c:v>
                </c:pt>
                <c:pt idx="17">
                  <c:v>12.92</c:v>
                </c:pt>
                <c:pt idx="18">
                  <c:v>21.036999999999999</c:v>
                </c:pt>
                <c:pt idx="19">
                  <c:v>21.094999999999999</c:v>
                </c:pt>
                <c:pt idx="20">
                  <c:v>22.307000000000002</c:v>
                </c:pt>
                <c:pt idx="21">
                  <c:v>19.001999999999999</c:v>
                </c:pt>
                <c:pt idx="22">
                  <c:v>17.27</c:v>
                </c:pt>
                <c:pt idx="23">
                  <c:v>19.55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063312"/>
        <c:axId val="3020637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74.92</c:v>
                </c:pt>
                <c:pt idx="1">
                  <c:v>67.03</c:v>
                </c:pt>
                <c:pt idx="2">
                  <c:v>65.91</c:v>
                </c:pt>
                <c:pt idx="3">
                  <c:v>64.319999999999993</c:v>
                </c:pt>
                <c:pt idx="4">
                  <c:v>64</c:v>
                </c:pt>
                <c:pt idx="5">
                  <c:v>64.31</c:v>
                </c:pt>
                <c:pt idx="6">
                  <c:v>65.900000000000006</c:v>
                </c:pt>
                <c:pt idx="7">
                  <c:v>59.95</c:v>
                </c:pt>
                <c:pt idx="8">
                  <c:v>68.349999999999994</c:v>
                </c:pt>
                <c:pt idx="9">
                  <c:v>69.83</c:v>
                </c:pt>
                <c:pt idx="10">
                  <c:v>70.19</c:v>
                </c:pt>
                <c:pt idx="11">
                  <c:v>67.959999999999994</c:v>
                </c:pt>
                <c:pt idx="12">
                  <c:v>60.36</c:v>
                </c:pt>
                <c:pt idx="13">
                  <c:v>56.69</c:v>
                </c:pt>
                <c:pt idx="14">
                  <c:v>46.61</c:v>
                </c:pt>
                <c:pt idx="15">
                  <c:v>53.06</c:v>
                </c:pt>
                <c:pt idx="16">
                  <c:v>56.02</c:v>
                </c:pt>
                <c:pt idx="17">
                  <c:v>61.9</c:v>
                </c:pt>
                <c:pt idx="18">
                  <c:v>53.04</c:v>
                </c:pt>
                <c:pt idx="19">
                  <c:v>53.02</c:v>
                </c:pt>
                <c:pt idx="20">
                  <c:v>53.55</c:v>
                </c:pt>
                <c:pt idx="21">
                  <c:v>58.62</c:v>
                </c:pt>
                <c:pt idx="22">
                  <c:v>63.12</c:v>
                </c:pt>
                <c:pt idx="23">
                  <c:v>63.86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064488"/>
        <c:axId val="302064096"/>
      </c:lineChart>
      <c:catAx>
        <c:axId val="302063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063704"/>
        <c:crosses val="autoZero"/>
        <c:auto val="1"/>
        <c:lblAlgn val="ctr"/>
        <c:lblOffset val="100"/>
        <c:noMultiLvlLbl val="0"/>
      </c:catAx>
      <c:valAx>
        <c:axId val="302063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063312"/>
        <c:crosses val="autoZero"/>
        <c:crossBetween val="between"/>
      </c:valAx>
      <c:valAx>
        <c:axId val="302064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064488"/>
        <c:crosses val="max"/>
        <c:crossBetween val="between"/>
      </c:valAx>
      <c:catAx>
        <c:axId val="302064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2064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47.949999999999996</v>
          </cell>
        </row>
        <row r="31">
          <cell r="C31">
            <v>53.779999999999994</v>
          </cell>
        </row>
        <row r="32">
          <cell r="C32">
            <v>4.4860000000000007</v>
          </cell>
        </row>
        <row r="33">
          <cell r="C33">
            <v>154.99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9.02</v>
          </cell>
        </row>
        <row r="39">
          <cell r="C39">
            <v>0</v>
          </cell>
        </row>
        <row r="40">
          <cell r="C40">
            <v>85.661999999999992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166.524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74.92</v>
          </cell>
          <cell r="C7">
            <v>67.03</v>
          </cell>
          <cell r="D7">
            <v>65.91</v>
          </cell>
          <cell r="E7">
            <v>64.319999999999993</v>
          </cell>
          <cell r="F7">
            <v>64</v>
          </cell>
          <cell r="G7">
            <v>64.31</v>
          </cell>
          <cell r="H7">
            <v>65.900000000000006</v>
          </cell>
          <cell r="I7">
            <v>59.95</v>
          </cell>
          <cell r="J7">
            <v>68.349999999999994</v>
          </cell>
          <cell r="K7">
            <v>69.83</v>
          </cell>
          <cell r="L7">
            <v>70.19</v>
          </cell>
          <cell r="M7">
            <v>67.959999999999994</v>
          </cell>
          <cell r="N7">
            <v>60.36</v>
          </cell>
          <cell r="O7">
            <v>56.69</v>
          </cell>
          <cell r="P7">
            <v>46.61</v>
          </cell>
          <cell r="Q7">
            <v>53.06</v>
          </cell>
          <cell r="R7">
            <v>56.02</v>
          </cell>
          <cell r="S7">
            <v>61.9</v>
          </cell>
          <cell r="T7">
            <v>53.04</v>
          </cell>
          <cell r="U7">
            <v>53.02</v>
          </cell>
          <cell r="V7">
            <v>53.55</v>
          </cell>
          <cell r="W7">
            <v>58.62</v>
          </cell>
          <cell r="X7">
            <v>63.12</v>
          </cell>
          <cell r="Y7">
            <v>63.86</v>
          </cell>
        </row>
        <row r="57">
          <cell r="B57">
            <v>1.105</v>
          </cell>
          <cell r="C57">
            <v>0.746</v>
          </cell>
          <cell r="D57">
            <v>0.23899999999999999</v>
          </cell>
          <cell r="F57">
            <v>0.64300000000000002</v>
          </cell>
          <cell r="G57">
            <v>2.5510000000000002</v>
          </cell>
          <cell r="H57">
            <v>2.121</v>
          </cell>
          <cell r="I57">
            <v>2.8119999999999998</v>
          </cell>
          <cell r="J57">
            <v>6.359</v>
          </cell>
          <cell r="K57">
            <v>8.6630000000000003</v>
          </cell>
          <cell r="L57">
            <v>7.7560000000000002</v>
          </cell>
          <cell r="M57">
            <v>6.4119999999999999</v>
          </cell>
          <cell r="N57">
            <v>3.1620000000000004</v>
          </cell>
          <cell r="O57">
            <v>1.8760000000000001</v>
          </cell>
          <cell r="P57">
            <v>1.2610000000000001</v>
          </cell>
          <cell r="Q57">
            <v>0.46600000000000003</v>
          </cell>
          <cell r="T57">
            <v>0.11700000000000001</v>
          </cell>
          <cell r="U57">
            <v>0.20599999999999999</v>
          </cell>
          <cell r="V57">
            <v>0.17499999999999999</v>
          </cell>
          <cell r="W57">
            <v>0.108</v>
          </cell>
          <cell r="X57">
            <v>0.61</v>
          </cell>
          <cell r="Y57">
            <v>0.56200000000000006</v>
          </cell>
        </row>
        <row r="62">
          <cell r="B62">
            <v>3.8</v>
          </cell>
          <cell r="C62">
            <v>3.72</v>
          </cell>
          <cell r="D62">
            <v>3.72</v>
          </cell>
          <cell r="E62">
            <v>3.72</v>
          </cell>
          <cell r="F62">
            <v>3.72</v>
          </cell>
          <cell r="G62">
            <v>3.76</v>
          </cell>
          <cell r="H62">
            <v>3.76</v>
          </cell>
          <cell r="I62">
            <v>3.76</v>
          </cell>
          <cell r="J62">
            <v>3.76</v>
          </cell>
          <cell r="K62">
            <v>2.54</v>
          </cell>
          <cell r="L62">
            <v>1.93</v>
          </cell>
          <cell r="M62">
            <v>1.85</v>
          </cell>
          <cell r="N62">
            <v>3.52</v>
          </cell>
          <cell r="O62">
            <v>2.4900000000000002</v>
          </cell>
          <cell r="P62">
            <v>2.4900000000000002</v>
          </cell>
          <cell r="Q62">
            <v>3.12</v>
          </cell>
          <cell r="R62">
            <v>0.16300000000000001</v>
          </cell>
          <cell r="S62">
            <v>1.9570000000000001</v>
          </cell>
        </row>
        <row r="63">
          <cell r="C63">
            <v>0.90700000000000003</v>
          </cell>
          <cell r="D63">
            <v>0.90900000000000003</v>
          </cell>
          <cell r="E63">
            <v>0.90300000000000002</v>
          </cell>
          <cell r="F63">
            <v>0.88700000000000001</v>
          </cell>
          <cell r="G63">
            <v>0.88</v>
          </cell>
        </row>
        <row r="64">
          <cell r="F64">
            <v>3.302</v>
          </cell>
          <cell r="G64">
            <v>0.05</v>
          </cell>
          <cell r="H64">
            <v>0.54300000000000004</v>
          </cell>
          <cell r="I64">
            <v>0.76</v>
          </cell>
          <cell r="N64">
            <v>2.1999999999999999E-2</v>
          </cell>
          <cell r="O64">
            <v>0.41</v>
          </cell>
          <cell r="P64">
            <v>1.2470000000000001</v>
          </cell>
          <cell r="Q64">
            <v>6.3929999999999998</v>
          </cell>
          <cell r="R64">
            <v>12.817</v>
          </cell>
          <cell r="S64">
            <v>10.963000000000001</v>
          </cell>
          <cell r="T64">
            <v>20.92</v>
          </cell>
          <cell r="U64">
            <v>20.888999999999999</v>
          </cell>
          <cell r="V64">
            <v>22.131999999999998</v>
          </cell>
          <cell r="W64">
            <v>18.893999999999998</v>
          </cell>
          <cell r="X64">
            <v>16.66</v>
          </cell>
          <cell r="Y64">
            <v>18.988</v>
          </cell>
        </row>
      </sheetData>
      <sheetData sheetId="17">
        <row r="57">
          <cell r="B57">
            <v>1.782</v>
          </cell>
          <cell r="C57">
            <v>1.899</v>
          </cell>
          <cell r="D57">
            <v>1.6040000000000001</v>
          </cell>
          <cell r="E57">
            <v>2.2869999999999999</v>
          </cell>
          <cell r="F57">
            <v>7.915</v>
          </cell>
          <cell r="G57">
            <v>6.2149999999999999</v>
          </cell>
          <cell r="H57">
            <v>3.919</v>
          </cell>
          <cell r="I57">
            <v>0.182</v>
          </cell>
          <cell r="N57">
            <v>0.65600000000000003</v>
          </cell>
          <cell r="O57">
            <v>0.54100000000000004</v>
          </cell>
          <cell r="P57">
            <v>1.2189999999999999</v>
          </cell>
          <cell r="Q57">
            <v>9.1840000000000011</v>
          </cell>
          <cell r="R57">
            <v>11.1</v>
          </cell>
          <cell r="S57">
            <v>11.340000000000002</v>
          </cell>
          <cell r="T57">
            <v>20.006999999999998</v>
          </cell>
          <cell r="U57">
            <v>21.094999999999999</v>
          </cell>
          <cell r="V57">
            <v>22.307000000000002</v>
          </cell>
          <cell r="W57">
            <v>17.542000000000002</v>
          </cell>
          <cell r="X57">
            <v>15.43</v>
          </cell>
          <cell r="Y57">
            <v>10.3</v>
          </cell>
        </row>
        <row r="62">
          <cell r="Y62">
            <v>9.02</v>
          </cell>
        </row>
        <row r="64">
          <cell r="B64">
            <v>3.1230000000000002</v>
          </cell>
          <cell r="C64">
            <v>3.4739999999999998</v>
          </cell>
          <cell r="D64">
            <v>3.2640000000000002</v>
          </cell>
          <cell r="E64">
            <v>2.3360000000000003</v>
          </cell>
          <cell r="F64">
            <v>0.63700000000000001</v>
          </cell>
          <cell r="G64">
            <v>1.026</v>
          </cell>
          <cell r="H64">
            <v>2.5049999999999999</v>
          </cell>
          <cell r="I64">
            <v>7.15</v>
          </cell>
          <cell r="J64">
            <v>10.119</v>
          </cell>
          <cell r="K64">
            <v>11.202999999999999</v>
          </cell>
          <cell r="L64">
            <v>9.6859999999999999</v>
          </cell>
          <cell r="M64">
            <v>8.2620000000000005</v>
          </cell>
          <cell r="N64">
            <v>6.0480000000000009</v>
          </cell>
          <cell r="O64">
            <v>4.2349999999999994</v>
          </cell>
          <cell r="P64">
            <v>3.7789999999999999</v>
          </cell>
          <cell r="Q64">
            <v>0.79499999999999993</v>
          </cell>
          <cell r="R64">
            <v>1.88</v>
          </cell>
          <cell r="S64">
            <v>1.58</v>
          </cell>
          <cell r="T64">
            <v>1.03</v>
          </cell>
          <cell r="W64">
            <v>1.46</v>
          </cell>
          <cell r="X64">
            <v>1.84</v>
          </cell>
          <cell r="Y64">
            <v>0.23</v>
          </cell>
        </row>
      </sheetData>
      <sheetData sheetId="18">
        <row r="7">
          <cell r="B7">
            <v>74.92</v>
          </cell>
          <cell r="C7">
            <v>67.03</v>
          </cell>
          <cell r="D7">
            <v>65.91</v>
          </cell>
          <cell r="E7">
            <v>64.319999999999993</v>
          </cell>
          <cell r="F7">
            <v>64</v>
          </cell>
          <cell r="G7">
            <v>64.31</v>
          </cell>
          <cell r="H7">
            <v>65.900000000000006</v>
          </cell>
          <cell r="I7">
            <v>59.95</v>
          </cell>
          <cell r="J7">
            <v>68.349999999999994</v>
          </cell>
          <cell r="K7">
            <v>69.83</v>
          </cell>
          <cell r="L7">
            <v>70.19</v>
          </cell>
          <cell r="M7">
            <v>67.959999999999994</v>
          </cell>
          <cell r="N7">
            <v>60.36</v>
          </cell>
          <cell r="O7">
            <v>56.69</v>
          </cell>
          <cell r="P7">
            <v>46.61</v>
          </cell>
          <cell r="Q7">
            <v>53.06</v>
          </cell>
          <cell r="R7">
            <v>56.02</v>
          </cell>
          <cell r="S7">
            <v>61.9</v>
          </cell>
          <cell r="T7">
            <v>53.04</v>
          </cell>
          <cell r="U7">
            <v>53.02</v>
          </cell>
          <cell r="V7">
            <v>53.55</v>
          </cell>
          <cell r="W7">
            <v>58.62</v>
          </cell>
          <cell r="X7">
            <v>63.12</v>
          </cell>
          <cell r="Y7">
            <v>63.86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ELINOIL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44350</v>
          </cell>
        </row>
        <row r="4">
          <cell r="B4">
            <v>44350</v>
          </cell>
        </row>
        <row r="5">
          <cell r="B5">
            <v>44350</v>
          </cell>
        </row>
        <row r="6">
          <cell r="B6">
            <v>44350</v>
          </cell>
        </row>
        <row r="7">
          <cell r="B7">
            <v>44350</v>
          </cell>
        </row>
        <row r="8">
          <cell r="B8">
            <v>44350</v>
          </cell>
        </row>
        <row r="9">
          <cell r="B9">
            <v>44350</v>
          </cell>
        </row>
        <row r="10">
          <cell r="B10">
            <v>44350</v>
          </cell>
        </row>
        <row r="11">
          <cell r="B11">
            <v>44350</v>
          </cell>
        </row>
        <row r="12">
          <cell r="B12">
            <v>44350</v>
          </cell>
        </row>
        <row r="13">
          <cell r="B13">
            <v>44350</v>
          </cell>
        </row>
        <row r="14">
          <cell r="B14">
            <v>44350</v>
          </cell>
        </row>
        <row r="15">
          <cell r="B15">
            <v>44350</v>
          </cell>
        </row>
        <row r="16">
          <cell r="B16">
            <v>44350</v>
          </cell>
        </row>
      </sheetData>
      <sheetData sheetId="41">
        <row r="2">
          <cell r="C2">
            <v>44353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853.33810000000005</v>
          </cell>
          <cell r="J12">
            <v>853.33799999999997</v>
          </cell>
          <cell r="K12">
            <v>850.83900000000006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12.994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83.906000000000006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228.6009</v>
          </cell>
          <cell r="J27">
            <v>228.601</v>
          </cell>
          <cell r="K27">
            <v>227.602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4.9049999999999994</v>
      </c>
      <c r="C4" s="18">
        <v>5.3730000000000011</v>
      </c>
      <c r="D4" s="18">
        <v>4.8680000000000003</v>
      </c>
      <c r="E4" s="18">
        <v>4.6230000000000002</v>
      </c>
      <c r="F4" s="18">
        <v>8.5520000000000014</v>
      </c>
      <c r="G4" s="18">
        <v>7.2409999999999988</v>
      </c>
      <c r="H4" s="18">
        <v>6.4239999999999995</v>
      </c>
      <c r="I4" s="18">
        <v>7.331999999999999</v>
      </c>
      <c r="J4" s="18">
        <v>10.119</v>
      </c>
      <c r="K4" s="18">
        <v>11.203000000000001</v>
      </c>
      <c r="L4" s="18">
        <v>9.6859999999999999</v>
      </c>
      <c r="M4" s="18">
        <v>8.2620000000000005</v>
      </c>
      <c r="N4" s="18">
        <v>6.7040000000000006</v>
      </c>
      <c r="O4" s="18">
        <v>4.7759999999999998</v>
      </c>
      <c r="P4" s="18">
        <v>4.9980000000000002</v>
      </c>
      <c r="Q4" s="18">
        <v>9.9789999999999992</v>
      </c>
      <c r="R4" s="18">
        <v>12.98</v>
      </c>
      <c r="S4" s="18">
        <v>12.920000000000002</v>
      </c>
      <c r="T4" s="18">
        <v>21.037000000000003</v>
      </c>
      <c r="U4" s="18">
        <v>21.094999999999999</v>
      </c>
      <c r="V4" s="18">
        <v>22.306999999999999</v>
      </c>
      <c r="W4" s="18">
        <v>19.001999999999999</v>
      </c>
      <c r="X4" s="18">
        <v>17.27</v>
      </c>
      <c r="Y4" s="18">
        <v>19.55</v>
      </c>
      <c r="Z4" s="19"/>
      <c r="AA4" s="20">
        <f>SUM(B4:Z4)</f>
        <v>261.20600000000002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74.92</v>
      </c>
      <c r="C7" s="28">
        <v>67.03</v>
      </c>
      <c r="D7" s="28">
        <v>65.91</v>
      </c>
      <c r="E7" s="28">
        <v>64.319999999999993</v>
      </c>
      <c r="F7" s="28">
        <v>64</v>
      </c>
      <c r="G7" s="28">
        <v>64.31</v>
      </c>
      <c r="H7" s="28">
        <v>65.900000000000006</v>
      </c>
      <c r="I7" s="28">
        <v>59.95</v>
      </c>
      <c r="J7" s="28">
        <v>68.349999999999994</v>
      </c>
      <c r="K7" s="28">
        <v>69.83</v>
      </c>
      <c r="L7" s="28">
        <v>70.19</v>
      </c>
      <c r="M7" s="28">
        <v>67.959999999999994</v>
      </c>
      <c r="N7" s="28">
        <v>60.36</v>
      </c>
      <c r="O7" s="28">
        <v>56.69</v>
      </c>
      <c r="P7" s="28">
        <v>46.61</v>
      </c>
      <c r="Q7" s="28">
        <v>53.06</v>
      </c>
      <c r="R7" s="28">
        <v>56.02</v>
      </c>
      <c r="S7" s="28">
        <v>61.9</v>
      </c>
      <c r="T7" s="28">
        <v>53.04</v>
      </c>
      <c r="U7" s="28">
        <v>53.02</v>
      </c>
      <c r="V7" s="28">
        <v>53.55</v>
      </c>
      <c r="W7" s="28">
        <v>58.62</v>
      </c>
      <c r="X7" s="28">
        <v>63.12</v>
      </c>
      <c r="Y7" s="28">
        <v>63.86</v>
      </c>
      <c r="Z7" s="29"/>
      <c r="AA7" s="30">
        <f>IF(SUM(GR_MAINLAND_MCP_SUM_SELL)&lt;&gt;0,AVERAGEIF(GR_MAINLAND_MCP_SUM_SELL,"&lt;&gt;"""),"")</f>
        <v>61.771666666666654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1.105</v>
      </c>
      <c r="C13" s="52">
        <v>0.746</v>
      </c>
      <c r="D13" s="52">
        <v>0.23899999999999999</v>
      </c>
      <c r="E13" s="52"/>
      <c r="F13" s="52">
        <v>0.64300000000000002</v>
      </c>
      <c r="G13" s="52">
        <v>2.5510000000000002</v>
      </c>
      <c r="H13" s="52">
        <v>2.121</v>
      </c>
      <c r="I13" s="52">
        <v>2.8119999999999998</v>
      </c>
      <c r="J13" s="52">
        <v>6.359</v>
      </c>
      <c r="K13" s="52">
        <v>8.6630000000000003</v>
      </c>
      <c r="L13" s="52">
        <v>7.7560000000000002</v>
      </c>
      <c r="M13" s="52">
        <v>6.4119999999999999</v>
      </c>
      <c r="N13" s="52">
        <v>3.1620000000000004</v>
      </c>
      <c r="O13" s="52">
        <v>1.8760000000000001</v>
      </c>
      <c r="P13" s="52">
        <v>1.2610000000000001</v>
      </c>
      <c r="Q13" s="52">
        <v>0.46600000000000003</v>
      </c>
      <c r="R13" s="52"/>
      <c r="S13" s="52"/>
      <c r="T13" s="52">
        <v>0.11700000000000001</v>
      </c>
      <c r="U13" s="52">
        <v>0.20599999999999999</v>
      </c>
      <c r="V13" s="52">
        <v>0.17499999999999999</v>
      </c>
      <c r="W13" s="52">
        <v>0.108</v>
      </c>
      <c r="X13" s="52">
        <v>0.61</v>
      </c>
      <c r="Y13" s="52">
        <v>0.56200000000000006</v>
      </c>
      <c r="Z13" s="53"/>
      <c r="AA13" s="54">
        <f>SUM(B13:Z13)</f>
        <v>47.949999999999996</v>
      </c>
    </row>
    <row r="14" spans="1:27" ht="30" customHeight="1" thickBot="1" x14ac:dyDescent="0.25">
      <c r="A14" s="55" t="s">
        <v>10</v>
      </c>
      <c r="B14" s="56">
        <f>IF(LEN(B$2)&gt;0,SUM(B10:B13),"")</f>
        <v>1.105</v>
      </c>
      <c r="C14" s="57">
        <f t="shared" ref="C14:Z14" si="0">IF(LEN(C$2)&gt;0,SUM(C10:C13),"")</f>
        <v>0.746</v>
      </c>
      <c r="D14" s="57">
        <f t="shared" si="0"/>
        <v>0.23899999999999999</v>
      </c>
      <c r="E14" s="57">
        <f t="shared" si="0"/>
        <v>0</v>
      </c>
      <c r="F14" s="57">
        <f t="shared" si="0"/>
        <v>0.64300000000000002</v>
      </c>
      <c r="G14" s="57">
        <f t="shared" si="0"/>
        <v>2.5510000000000002</v>
      </c>
      <c r="H14" s="57">
        <f t="shared" si="0"/>
        <v>2.121</v>
      </c>
      <c r="I14" s="57">
        <f t="shared" si="0"/>
        <v>2.8119999999999998</v>
      </c>
      <c r="J14" s="57">
        <f t="shared" si="0"/>
        <v>6.359</v>
      </c>
      <c r="K14" s="57">
        <f t="shared" si="0"/>
        <v>8.6630000000000003</v>
      </c>
      <c r="L14" s="57">
        <f t="shared" si="0"/>
        <v>7.7560000000000002</v>
      </c>
      <c r="M14" s="57">
        <f t="shared" si="0"/>
        <v>6.4119999999999999</v>
      </c>
      <c r="N14" s="57">
        <f t="shared" si="0"/>
        <v>3.1620000000000004</v>
      </c>
      <c r="O14" s="57">
        <f t="shared" si="0"/>
        <v>1.8760000000000001</v>
      </c>
      <c r="P14" s="57">
        <f t="shared" si="0"/>
        <v>1.2610000000000001</v>
      </c>
      <c r="Q14" s="57">
        <f t="shared" si="0"/>
        <v>0.46600000000000003</v>
      </c>
      <c r="R14" s="57">
        <f t="shared" si="0"/>
        <v>0</v>
      </c>
      <c r="S14" s="57">
        <f t="shared" si="0"/>
        <v>0</v>
      </c>
      <c r="T14" s="57">
        <f t="shared" si="0"/>
        <v>0.11700000000000001</v>
      </c>
      <c r="U14" s="57">
        <f t="shared" si="0"/>
        <v>0.20599999999999999</v>
      </c>
      <c r="V14" s="57">
        <f t="shared" si="0"/>
        <v>0.17499999999999999</v>
      </c>
      <c r="W14" s="57">
        <f t="shared" si="0"/>
        <v>0.108</v>
      </c>
      <c r="X14" s="57">
        <f t="shared" si="0"/>
        <v>0.61</v>
      </c>
      <c r="Y14" s="57">
        <f t="shared" si="0"/>
        <v>0.56200000000000006</v>
      </c>
      <c r="Z14" s="58" t="str">
        <f t="shared" si="0"/>
        <v/>
      </c>
      <c r="AA14" s="59">
        <f>SUM(AA9:AA13)</f>
        <v>47.949999999999996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3.8</v>
      </c>
      <c r="C17" s="67">
        <v>3.72</v>
      </c>
      <c r="D17" s="67">
        <v>3.72</v>
      </c>
      <c r="E17" s="67">
        <v>3.72</v>
      </c>
      <c r="F17" s="67">
        <v>3.72</v>
      </c>
      <c r="G17" s="67">
        <v>3.76</v>
      </c>
      <c r="H17" s="67">
        <v>3.76</v>
      </c>
      <c r="I17" s="67">
        <v>3.76</v>
      </c>
      <c r="J17" s="67">
        <v>3.76</v>
      </c>
      <c r="K17" s="67">
        <v>2.54</v>
      </c>
      <c r="L17" s="67">
        <v>1.93</v>
      </c>
      <c r="M17" s="67">
        <v>1.85</v>
      </c>
      <c r="N17" s="67">
        <v>3.52</v>
      </c>
      <c r="O17" s="67">
        <v>2.4900000000000002</v>
      </c>
      <c r="P17" s="67">
        <v>2.4900000000000002</v>
      </c>
      <c r="Q17" s="67">
        <v>3.12</v>
      </c>
      <c r="R17" s="67">
        <v>0.16300000000000001</v>
      </c>
      <c r="S17" s="67">
        <v>1.9570000000000001</v>
      </c>
      <c r="T17" s="67"/>
      <c r="U17" s="67"/>
      <c r="V17" s="67"/>
      <c r="W17" s="67"/>
      <c r="X17" s="67"/>
      <c r="Y17" s="67"/>
      <c r="Z17" s="68"/>
      <c r="AA17" s="69">
        <f>SUM(B17:Z17)</f>
        <v>53.779999999999994</v>
      </c>
    </row>
    <row r="18" spans="1:27" ht="24.95" customHeight="1" x14ac:dyDescent="0.2">
      <c r="A18" s="70" t="s">
        <v>13</v>
      </c>
      <c r="B18" s="71"/>
      <c r="C18" s="72">
        <v>0.90700000000000003</v>
      </c>
      <c r="D18" s="72">
        <v>0.90900000000000003</v>
      </c>
      <c r="E18" s="72">
        <v>0.90300000000000002</v>
      </c>
      <c r="F18" s="72">
        <v>0.88700000000000001</v>
      </c>
      <c r="G18" s="72">
        <v>0.88</v>
      </c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4.4860000000000007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3.302</v>
      </c>
      <c r="G19" s="76">
        <v>0.05</v>
      </c>
      <c r="H19" s="76">
        <v>0.54300000000000004</v>
      </c>
      <c r="I19" s="76">
        <v>0.76</v>
      </c>
      <c r="J19" s="76"/>
      <c r="K19" s="76"/>
      <c r="L19" s="76"/>
      <c r="M19" s="76"/>
      <c r="N19" s="76">
        <v>2.1999999999999999E-2</v>
      </c>
      <c r="O19" s="76">
        <v>0.41</v>
      </c>
      <c r="P19" s="76">
        <v>1.2470000000000001</v>
      </c>
      <c r="Q19" s="76">
        <v>6.3929999999999998</v>
      </c>
      <c r="R19" s="76">
        <v>12.817</v>
      </c>
      <c r="S19" s="76">
        <v>10.963000000000001</v>
      </c>
      <c r="T19" s="76">
        <v>20.92</v>
      </c>
      <c r="U19" s="76">
        <v>20.888999999999999</v>
      </c>
      <c r="V19" s="76">
        <v>22.131999999999998</v>
      </c>
      <c r="W19" s="76">
        <v>18.893999999999998</v>
      </c>
      <c r="X19" s="76">
        <v>16.66</v>
      </c>
      <c r="Y19" s="76">
        <v>18.988</v>
      </c>
      <c r="Z19" s="73"/>
      <c r="AA19" s="74">
        <f>SUM(B19:Z19)</f>
        <v>154.99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3.8</v>
      </c>
      <c r="C22" s="83">
        <f t="shared" ref="C22:Z22" si="1">IF(LEN(C$2)&gt;0,SUM(C17:C21),"")</f>
        <v>4.6270000000000007</v>
      </c>
      <c r="D22" s="83">
        <f t="shared" si="1"/>
        <v>4.6290000000000004</v>
      </c>
      <c r="E22" s="83">
        <f t="shared" si="1"/>
        <v>4.6230000000000002</v>
      </c>
      <c r="F22" s="83">
        <f t="shared" si="1"/>
        <v>7.9090000000000007</v>
      </c>
      <c r="G22" s="83">
        <f t="shared" si="1"/>
        <v>4.6899999999999995</v>
      </c>
      <c r="H22" s="83">
        <f t="shared" si="1"/>
        <v>4.3029999999999999</v>
      </c>
      <c r="I22" s="83">
        <f t="shared" si="1"/>
        <v>4.5199999999999996</v>
      </c>
      <c r="J22" s="83">
        <f t="shared" si="1"/>
        <v>3.76</v>
      </c>
      <c r="K22" s="83">
        <f t="shared" si="1"/>
        <v>2.54</v>
      </c>
      <c r="L22" s="83">
        <f t="shared" si="1"/>
        <v>1.93</v>
      </c>
      <c r="M22" s="83">
        <f t="shared" si="1"/>
        <v>1.85</v>
      </c>
      <c r="N22" s="83">
        <f t="shared" si="1"/>
        <v>3.5419999999999998</v>
      </c>
      <c r="O22" s="83">
        <f t="shared" si="1"/>
        <v>2.9000000000000004</v>
      </c>
      <c r="P22" s="83">
        <f t="shared" si="1"/>
        <v>3.7370000000000001</v>
      </c>
      <c r="Q22" s="83">
        <f t="shared" si="1"/>
        <v>9.5129999999999999</v>
      </c>
      <c r="R22" s="83">
        <f t="shared" si="1"/>
        <v>12.98</v>
      </c>
      <c r="S22" s="83">
        <f t="shared" si="1"/>
        <v>12.920000000000002</v>
      </c>
      <c r="T22" s="83">
        <f t="shared" si="1"/>
        <v>20.92</v>
      </c>
      <c r="U22" s="83">
        <f t="shared" si="1"/>
        <v>20.888999999999999</v>
      </c>
      <c r="V22" s="83">
        <f t="shared" si="1"/>
        <v>22.131999999999998</v>
      </c>
      <c r="W22" s="83">
        <f t="shared" si="1"/>
        <v>18.893999999999998</v>
      </c>
      <c r="X22" s="83">
        <f t="shared" si="1"/>
        <v>16.66</v>
      </c>
      <c r="Y22" s="83">
        <f t="shared" si="1"/>
        <v>18.988</v>
      </c>
      <c r="Z22" s="84" t="str">
        <f t="shared" si="1"/>
        <v/>
      </c>
      <c r="AA22" s="85">
        <f>SUM(AA17:AA21)</f>
        <v>213.256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4.9050000000000002</v>
      </c>
      <c r="C26" s="72">
        <v>5.3730000000000002</v>
      </c>
      <c r="D26" s="72">
        <v>4.8680000000000003</v>
      </c>
      <c r="E26" s="72">
        <v>4.6230000000000002</v>
      </c>
      <c r="F26" s="72">
        <v>8.5519999999999996</v>
      </c>
      <c r="G26" s="72">
        <v>7.2409999999999997</v>
      </c>
      <c r="H26" s="72">
        <v>6.4240000000000004</v>
      </c>
      <c r="I26" s="72">
        <v>7.3319999999999999</v>
      </c>
      <c r="J26" s="72">
        <v>10.119</v>
      </c>
      <c r="K26" s="72">
        <v>11.202999999999999</v>
      </c>
      <c r="L26" s="72">
        <v>9.6859999999999999</v>
      </c>
      <c r="M26" s="72">
        <v>8.2620000000000005</v>
      </c>
      <c r="N26" s="72">
        <v>6.7039999999999997</v>
      </c>
      <c r="O26" s="72">
        <v>4.7759999999999998</v>
      </c>
      <c r="P26" s="72">
        <v>4.9980000000000002</v>
      </c>
      <c r="Q26" s="72">
        <v>9.9789999999999992</v>
      </c>
      <c r="R26" s="72">
        <v>12.98</v>
      </c>
      <c r="S26" s="72">
        <v>12.92</v>
      </c>
      <c r="T26" s="72">
        <v>21.036999999999999</v>
      </c>
      <c r="U26" s="72">
        <v>21.094999999999999</v>
      </c>
      <c r="V26" s="72">
        <v>22.306999999999999</v>
      </c>
      <c r="W26" s="72">
        <v>19.001999999999999</v>
      </c>
      <c r="X26" s="72">
        <v>17.27</v>
      </c>
      <c r="Y26" s="72">
        <v>19.55</v>
      </c>
      <c r="Z26" s="73"/>
      <c r="AA26" s="74">
        <f>SUM(B26:Z26)</f>
        <v>261.20599999999996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4.9050000000000002</v>
      </c>
      <c r="C28" s="57">
        <f t="shared" ref="C28:Z28" si="2">IF(LEN(C$2)&gt;0,SUM(C25:C27),"")</f>
        <v>5.3730000000000002</v>
      </c>
      <c r="D28" s="57">
        <f t="shared" si="2"/>
        <v>4.8680000000000003</v>
      </c>
      <c r="E28" s="57">
        <f t="shared" si="2"/>
        <v>4.6230000000000002</v>
      </c>
      <c r="F28" s="57">
        <f t="shared" si="2"/>
        <v>8.5519999999999996</v>
      </c>
      <c r="G28" s="57">
        <f t="shared" si="2"/>
        <v>7.2409999999999997</v>
      </c>
      <c r="H28" s="57">
        <f t="shared" si="2"/>
        <v>6.4240000000000004</v>
      </c>
      <c r="I28" s="57">
        <f t="shared" si="2"/>
        <v>7.3319999999999999</v>
      </c>
      <c r="J28" s="57">
        <f t="shared" si="2"/>
        <v>10.119</v>
      </c>
      <c r="K28" s="57">
        <f t="shared" si="2"/>
        <v>11.202999999999999</v>
      </c>
      <c r="L28" s="57">
        <f t="shared" si="2"/>
        <v>9.6859999999999999</v>
      </c>
      <c r="M28" s="57">
        <f t="shared" si="2"/>
        <v>8.2620000000000005</v>
      </c>
      <c r="N28" s="57">
        <f t="shared" si="2"/>
        <v>6.7039999999999997</v>
      </c>
      <c r="O28" s="57">
        <f t="shared" si="2"/>
        <v>4.7759999999999998</v>
      </c>
      <c r="P28" s="57">
        <f t="shared" si="2"/>
        <v>4.9980000000000002</v>
      </c>
      <c r="Q28" s="57">
        <f t="shared" si="2"/>
        <v>9.9789999999999992</v>
      </c>
      <c r="R28" s="57">
        <f t="shared" si="2"/>
        <v>12.98</v>
      </c>
      <c r="S28" s="57">
        <f t="shared" si="2"/>
        <v>12.92</v>
      </c>
      <c r="T28" s="57">
        <f t="shared" si="2"/>
        <v>21.036999999999999</v>
      </c>
      <c r="U28" s="57">
        <f t="shared" si="2"/>
        <v>21.094999999999999</v>
      </c>
      <c r="V28" s="57">
        <f t="shared" si="2"/>
        <v>22.306999999999999</v>
      </c>
      <c r="W28" s="57">
        <f t="shared" si="2"/>
        <v>19.001999999999999</v>
      </c>
      <c r="X28" s="57">
        <f t="shared" si="2"/>
        <v>17.27</v>
      </c>
      <c r="Y28" s="57">
        <f t="shared" si="2"/>
        <v>19.55</v>
      </c>
      <c r="Z28" s="58" t="str">
        <f t="shared" si="2"/>
        <v/>
      </c>
      <c r="AA28" s="59">
        <f>SUM(AA25:AA27)</f>
        <v>261.20599999999996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4.9049999999999994</v>
      </c>
      <c r="C47" s="83">
        <f t="shared" ref="C47:Z47" si="8">IF(LEN(C$2)&gt;0,C14+C22+C36,"")</f>
        <v>5.3730000000000011</v>
      </c>
      <c r="D47" s="83">
        <f t="shared" si="8"/>
        <v>4.8680000000000003</v>
      </c>
      <c r="E47" s="83">
        <f t="shared" si="8"/>
        <v>4.6230000000000002</v>
      </c>
      <c r="F47" s="83">
        <f t="shared" si="8"/>
        <v>8.5520000000000014</v>
      </c>
      <c r="G47" s="83">
        <f t="shared" si="8"/>
        <v>7.2409999999999997</v>
      </c>
      <c r="H47" s="83">
        <f t="shared" si="8"/>
        <v>6.4239999999999995</v>
      </c>
      <c r="I47" s="83">
        <f t="shared" si="8"/>
        <v>7.331999999999999</v>
      </c>
      <c r="J47" s="83">
        <f t="shared" si="8"/>
        <v>10.119</v>
      </c>
      <c r="K47" s="83">
        <f t="shared" si="8"/>
        <v>11.202999999999999</v>
      </c>
      <c r="L47" s="83">
        <f t="shared" si="8"/>
        <v>9.6859999999999999</v>
      </c>
      <c r="M47" s="83">
        <f t="shared" si="8"/>
        <v>8.2620000000000005</v>
      </c>
      <c r="N47" s="83">
        <f t="shared" si="8"/>
        <v>6.7040000000000006</v>
      </c>
      <c r="O47" s="83">
        <f t="shared" si="8"/>
        <v>4.7760000000000007</v>
      </c>
      <c r="P47" s="83">
        <f t="shared" si="8"/>
        <v>4.9980000000000002</v>
      </c>
      <c r="Q47" s="83">
        <f t="shared" si="8"/>
        <v>9.9789999999999992</v>
      </c>
      <c r="R47" s="83">
        <f t="shared" si="8"/>
        <v>12.98</v>
      </c>
      <c r="S47" s="83">
        <f t="shared" si="8"/>
        <v>12.920000000000002</v>
      </c>
      <c r="T47" s="83">
        <f t="shared" si="8"/>
        <v>21.037000000000003</v>
      </c>
      <c r="U47" s="83">
        <f t="shared" si="8"/>
        <v>21.094999999999999</v>
      </c>
      <c r="V47" s="83">
        <f t="shared" si="8"/>
        <v>22.306999999999999</v>
      </c>
      <c r="W47" s="83">
        <f t="shared" si="8"/>
        <v>19.001999999999999</v>
      </c>
      <c r="X47" s="83">
        <f t="shared" si="8"/>
        <v>17.27</v>
      </c>
      <c r="Y47" s="83">
        <f t="shared" si="8"/>
        <v>19.55</v>
      </c>
      <c r="Z47" s="84" t="str">
        <f t="shared" si="8"/>
        <v/>
      </c>
      <c r="AA47" s="100">
        <f>SUM(B47:Z47)</f>
        <v>261.20600000000002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4.9050000000000011</v>
      </c>
      <c r="C4" s="18">
        <v>5.3729999999999993</v>
      </c>
      <c r="D4" s="18">
        <v>4.8680000000000012</v>
      </c>
      <c r="E4" s="18">
        <v>4.6230000000000002</v>
      </c>
      <c r="F4" s="18">
        <v>8.5519999999999996</v>
      </c>
      <c r="G4" s="18">
        <v>7.2409999999999997</v>
      </c>
      <c r="H4" s="18">
        <v>6.4240000000000004</v>
      </c>
      <c r="I4" s="18">
        <v>7.3319999999999999</v>
      </c>
      <c r="J4" s="18">
        <v>10.119</v>
      </c>
      <c r="K4" s="18">
        <v>11.202999999999999</v>
      </c>
      <c r="L4" s="18">
        <v>9.6859999999999999</v>
      </c>
      <c r="M4" s="18">
        <v>8.2620000000000005</v>
      </c>
      <c r="N4" s="18">
        <v>6.7039999999999997</v>
      </c>
      <c r="O4" s="18">
        <v>4.7759999999999998</v>
      </c>
      <c r="P4" s="18">
        <v>4.9980000000000002</v>
      </c>
      <c r="Q4" s="18">
        <v>9.979000000000001</v>
      </c>
      <c r="R4" s="18">
        <v>12.98</v>
      </c>
      <c r="S4" s="18">
        <v>12.92</v>
      </c>
      <c r="T4" s="18">
        <v>21.036999999999999</v>
      </c>
      <c r="U4" s="18">
        <v>21.094999999999999</v>
      </c>
      <c r="V4" s="18">
        <v>22.307000000000002</v>
      </c>
      <c r="W4" s="18">
        <v>19.001999999999999</v>
      </c>
      <c r="X4" s="18">
        <v>17.27</v>
      </c>
      <c r="Y4" s="18">
        <v>19.55</v>
      </c>
      <c r="Z4" s="19"/>
      <c r="AA4" s="20">
        <f>SUM(B4:Z4)</f>
        <v>261.20599999999996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74.92</v>
      </c>
      <c r="C7" s="28">
        <v>67.03</v>
      </c>
      <c r="D7" s="28">
        <v>65.91</v>
      </c>
      <c r="E7" s="28">
        <v>64.319999999999993</v>
      </c>
      <c r="F7" s="28">
        <v>64</v>
      </c>
      <c r="G7" s="28">
        <v>64.31</v>
      </c>
      <c r="H7" s="28">
        <v>65.900000000000006</v>
      </c>
      <c r="I7" s="28">
        <v>59.95</v>
      </c>
      <c r="J7" s="28">
        <v>68.349999999999994</v>
      </c>
      <c r="K7" s="28">
        <v>69.83</v>
      </c>
      <c r="L7" s="28">
        <v>70.19</v>
      </c>
      <c r="M7" s="28">
        <v>67.959999999999994</v>
      </c>
      <c r="N7" s="28">
        <v>60.36</v>
      </c>
      <c r="O7" s="28">
        <v>56.69</v>
      </c>
      <c r="P7" s="28">
        <v>46.61</v>
      </c>
      <c r="Q7" s="28">
        <v>53.06</v>
      </c>
      <c r="R7" s="28">
        <v>56.02</v>
      </c>
      <c r="S7" s="28">
        <v>61.9</v>
      </c>
      <c r="T7" s="28">
        <v>53.04</v>
      </c>
      <c r="U7" s="28">
        <v>53.02</v>
      </c>
      <c r="V7" s="28">
        <v>53.55</v>
      </c>
      <c r="W7" s="28">
        <v>58.62</v>
      </c>
      <c r="X7" s="28">
        <v>63.12</v>
      </c>
      <c r="Y7" s="28">
        <v>63.86</v>
      </c>
      <c r="Z7" s="29"/>
      <c r="AA7" s="30">
        <v>61.771666666666654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1.782</v>
      </c>
      <c r="C13" s="52">
        <v>1.899</v>
      </c>
      <c r="D13" s="52">
        <v>1.6040000000000001</v>
      </c>
      <c r="E13" s="52">
        <v>2.2869999999999999</v>
      </c>
      <c r="F13" s="52">
        <v>7.915</v>
      </c>
      <c r="G13" s="52">
        <v>6.2149999999999999</v>
      </c>
      <c r="H13" s="52">
        <v>3.919</v>
      </c>
      <c r="I13" s="52">
        <v>0.182</v>
      </c>
      <c r="J13" s="52"/>
      <c r="K13" s="52"/>
      <c r="L13" s="52"/>
      <c r="M13" s="52"/>
      <c r="N13" s="52">
        <v>0.65600000000000003</v>
      </c>
      <c r="O13" s="52">
        <v>0.54100000000000004</v>
      </c>
      <c r="P13" s="52">
        <v>1.2189999999999999</v>
      </c>
      <c r="Q13" s="52">
        <v>9.1840000000000011</v>
      </c>
      <c r="R13" s="52">
        <v>11.1</v>
      </c>
      <c r="S13" s="52">
        <v>11.340000000000002</v>
      </c>
      <c r="T13" s="52">
        <v>20.006999999999998</v>
      </c>
      <c r="U13" s="52">
        <v>21.094999999999999</v>
      </c>
      <c r="V13" s="52">
        <v>22.307000000000002</v>
      </c>
      <c r="W13" s="52">
        <v>17.542000000000002</v>
      </c>
      <c r="X13" s="52">
        <v>15.43</v>
      </c>
      <c r="Y13" s="52">
        <v>10.3</v>
      </c>
      <c r="Z13" s="53"/>
      <c r="AA13" s="54">
        <f>SUM(B13:Z13)</f>
        <v>166.524</v>
      </c>
    </row>
    <row r="14" spans="1:27" ht="30" customHeight="1" thickBot="1" x14ac:dyDescent="0.25">
      <c r="A14" s="55" t="s">
        <v>10</v>
      </c>
      <c r="B14" s="56">
        <f>IF(LEN(B$2)&gt;0,SUM(B10:B13),"")</f>
        <v>1.782</v>
      </c>
      <c r="C14" s="57">
        <f t="shared" ref="C14:Z14" si="0">IF(LEN(C$2)&gt;0,SUM(C10:C13),"")</f>
        <v>1.899</v>
      </c>
      <c r="D14" s="57">
        <f t="shared" si="0"/>
        <v>1.6040000000000001</v>
      </c>
      <c r="E14" s="57">
        <f t="shared" si="0"/>
        <v>2.2869999999999999</v>
      </c>
      <c r="F14" s="57">
        <f t="shared" si="0"/>
        <v>7.915</v>
      </c>
      <c r="G14" s="57">
        <f t="shared" si="0"/>
        <v>6.2149999999999999</v>
      </c>
      <c r="H14" s="57">
        <f t="shared" si="0"/>
        <v>3.919</v>
      </c>
      <c r="I14" s="57">
        <f t="shared" si="0"/>
        <v>0.182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0.65600000000000003</v>
      </c>
      <c r="O14" s="57">
        <f t="shared" si="0"/>
        <v>0.54100000000000004</v>
      </c>
      <c r="P14" s="57">
        <f t="shared" si="0"/>
        <v>1.2189999999999999</v>
      </c>
      <c r="Q14" s="57">
        <f t="shared" si="0"/>
        <v>9.1840000000000011</v>
      </c>
      <c r="R14" s="57">
        <f t="shared" si="0"/>
        <v>11.1</v>
      </c>
      <c r="S14" s="57">
        <f t="shared" si="0"/>
        <v>11.340000000000002</v>
      </c>
      <c r="T14" s="57">
        <f t="shared" si="0"/>
        <v>20.006999999999998</v>
      </c>
      <c r="U14" s="57">
        <f t="shared" si="0"/>
        <v>21.094999999999999</v>
      </c>
      <c r="V14" s="57">
        <f t="shared" si="0"/>
        <v>22.307000000000002</v>
      </c>
      <c r="W14" s="57">
        <f t="shared" si="0"/>
        <v>17.542000000000002</v>
      </c>
      <c r="X14" s="57">
        <f t="shared" si="0"/>
        <v>15.43</v>
      </c>
      <c r="Y14" s="57">
        <f t="shared" si="0"/>
        <v>10.3</v>
      </c>
      <c r="Z14" s="58" t="str">
        <f t="shared" si="0"/>
        <v/>
      </c>
      <c r="AA14" s="59">
        <f>SUM(AA9:AA13)</f>
        <v>166.524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9.02</v>
      </c>
      <c r="Z17" s="68"/>
      <c r="AA17" s="69">
        <f>SUM(B17:Z17)</f>
        <v>9.02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3.1230000000000002</v>
      </c>
      <c r="C19" s="76">
        <v>3.4739999999999998</v>
      </c>
      <c r="D19" s="76">
        <v>3.2640000000000002</v>
      </c>
      <c r="E19" s="76">
        <v>2.3360000000000003</v>
      </c>
      <c r="F19" s="76">
        <v>0.63700000000000001</v>
      </c>
      <c r="G19" s="76">
        <v>1.026</v>
      </c>
      <c r="H19" s="76">
        <v>2.5049999999999999</v>
      </c>
      <c r="I19" s="76">
        <v>7.15</v>
      </c>
      <c r="J19" s="76">
        <v>10.119</v>
      </c>
      <c r="K19" s="76">
        <v>11.202999999999999</v>
      </c>
      <c r="L19" s="76">
        <v>9.6859999999999999</v>
      </c>
      <c r="M19" s="76">
        <v>8.2620000000000005</v>
      </c>
      <c r="N19" s="76">
        <v>6.0480000000000009</v>
      </c>
      <c r="O19" s="76">
        <v>4.2349999999999994</v>
      </c>
      <c r="P19" s="76">
        <v>3.7789999999999999</v>
      </c>
      <c r="Q19" s="76">
        <v>0.79499999999999993</v>
      </c>
      <c r="R19" s="76">
        <v>1.88</v>
      </c>
      <c r="S19" s="76">
        <v>1.58</v>
      </c>
      <c r="T19" s="76">
        <v>1.03</v>
      </c>
      <c r="U19" s="76"/>
      <c r="V19" s="76"/>
      <c r="W19" s="76">
        <v>1.46</v>
      </c>
      <c r="X19" s="76">
        <v>1.84</v>
      </c>
      <c r="Y19" s="76">
        <v>0.23</v>
      </c>
      <c r="Z19" s="73"/>
      <c r="AA19" s="74">
        <f>SUM(B19:Z19)</f>
        <v>85.661999999999992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3.1230000000000002</v>
      </c>
      <c r="C22" s="83">
        <f t="shared" si="1"/>
        <v>3.4739999999999998</v>
      </c>
      <c r="D22" s="83">
        <f t="shared" si="1"/>
        <v>3.2640000000000002</v>
      </c>
      <c r="E22" s="83">
        <f t="shared" si="1"/>
        <v>2.3360000000000003</v>
      </c>
      <c r="F22" s="83">
        <f t="shared" si="1"/>
        <v>0.63700000000000001</v>
      </c>
      <c r="G22" s="83">
        <f t="shared" si="1"/>
        <v>1.026</v>
      </c>
      <c r="H22" s="83">
        <f t="shared" si="1"/>
        <v>2.5049999999999999</v>
      </c>
      <c r="I22" s="83">
        <f t="shared" si="1"/>
        <v>7.15</v>
      </c>
      <c r="J22" s="83">
        <f t="shared" si="1"/>
        <v>10.119</v>
      </c>
      <c r="K22" s="83">
        <f t="shared" si="1"/>
        <v>11.202999999999999</v>
      </c>
      <c r="L22" s="83">
        <f t="shared" si="1"/>
        <v>9.6859999999999999</v>
      </c>
      <c r="M22" s="83">
        <f t="shared" si="1"/>
        <v>8.2620000000000005</v>
      </c>
      <c r="N22" s="83">
        <f t="shared" si="1"/>
        <v>6.0480000000000009</v>
      </c>
      <c r="O22" s="83">
        <f t="shared" si="1"/>
        <v>4.2349999999999994</v>
      </c>
      <c r="P22" s="83">
        <f t="shared" si="1"/>
        <v>3.7789999999999999</v>
      </c>
      <c r="Q22" s="83">
        <f t="shared" si="1"/>
        <v>0.79499999999999993</v>
      </c>
      <c r="R22" s="83">
        <f t="shared" si="1"/>
        <v>1.88</v>
      </c>
      <c r="S22" s="83">
        <f t="shared" si="1"/>
        <v>1.58</v>
      </c>
      <c r="T22" s="83">
        <f t="shared" si="1"/>
        <v>1.03</v>
      </c>
      <c r="U22" s="83">
        <f t="shared" si="1"/>
        <v>0</v>
      </c>
      <c r="V22" s="83">
        <f t="shared" si="1"/>
        <v>0</v>
      </c>
      <c r="W22" s="83">
        <f t="shared" si="1"/>
        <v>1.46</v>
      </c>
      <c r="X22" s="83">
        <f t="shared" si="1"/>
        <v>1.84</v>
      </c>
      <c r="Y22" s="83">
        <f t="shared" si="1"/>
        <v>9.25</v>
      </c>
      <c r="Z22" s="84">
        <f t="shared" si="1"/>
        <v>0</v>
      </c>
      <c r="AA22" s="85">
        <f t="shared" si="1"/>
        <v>94.681999999999988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4.9050000000000002</v>
      </c>
      <c r="C26" s="72">
        <v>5.3730000000000002</v>
      </c>
      <c r="D26" s="72">
        <v>4.8680000000000003</v>
      </c>
      <c r="E26" s="72">
        <v>4.6230000000000002</v>
      </c>
      <c r="F26" s="72">
        <v>8.5519999999999996</v>
      </c>
      <c r="G26" s="72">
        <v>7.2409999999999997</v>
      </c>
      <c r="H26" s="72">
        <v>6.4240000000000004</v>
      </c>
      <c r="I26" s="72">
        <v>7.3319999999999999</v>
      </c>
      <c r="J26" s="72">
        <v>10.119</v>
      </c>
      <c r="K26" s="72">
        <v>11.202999999999999</v>
      </c>
      <c r="L26" s="72">
        <v>9.6859999999999999</v>
      </c>
      <c r="M26" s="72">
        <v>8.2620000000000005</v>
      </c>
      <c r="N26" s="72">
        <v>6.7039999999999997</v>
      </c>
      <c r="O26" s="72">
        <v>4.7759999999999998</v>
      </c>
      <c r="P26" s="72">
        <v>4.9980000000000002</v>
      </c>
      <c r="Q26" s="72">
        <v>9.9789999999999992</v>
      </c>
      <c r="R26" s="72">
        <v>12.98</v>
      </c>
      <c r="S26" s="72">
        <v>12.92</v>
      </c>
      <c r="T26" s="72">
        <v>21.036999999999999</v>
      </c>
      <c r="U26" s="72">
        <v>21.094999999999999</v>
      </c>
      <c r="V26" s="72">
        <v>22.306999999999999</v>
      </c>
      <c r="W26" s="72">
        <v>19.001999999999999</v>
      </c>
      <c r="X26" s="72">
        <v>17.27</v>
      </c>
      <c r="Y26" s="72">
        <v>19.55</v>
      </c>
      <c r="Z26" s="73"/>
      <c r="AA26" s="74">
        <f>SUM(B26:Z26)</f>
        <v>261.20599999999996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4.9050000000000002</v>
      </c>
      <c r="C28" s="57">
        <f t="shared" si="2"/>
        <v>5.3730000000000002</v>
      </c>
      <c r="D28" s="57">
        <f t="shared" si="2"/>
        <v>4.8680000000000003</v>
      </c>
      <c r="E28" s="57">
        <f t="shared" si="2"/>
        <v>4.6230000000000002</v>
      </c>
      <c r="F28" s="57">
        <f t="shared" si="2"/>
        <v>8.5519999999999996</v>
      </c>
      <c r="G28" s="57">
        <f t="shared" si="2"/>
        <v>7.2409999999999997</v>
      </c>
      <c r="H28" s="57">
        <f t="shared" si="2"/>
        <v>6.4240000000000004</v>
      </c>
      <c r="I28" s="57">
        <f t="shared" si="2"/>
        <v>7.3319999999999999</v>
      </c>
      <c r="J28" s="57">
        <f t="shared" si="2"/>
        <v>10.119</v>
      </c>
      <c r="K28" s="57">
        <f t="shared" si="2"/>
        <v>11.202999999999999</v>
      </c>
      <c r="L28" s="57">
        <f t="shared" si="2"/>
        <v>9.6859999999999999</v>
      </c>
      <c r="M28" s="57">
        <f t="shared" si="2"/>
        <v>8.2620000000000005</v>
      </c>
      <c r="N28" s="57">
        <f t="shared" si="2"/>
        <v>6.7039999999999997</v>
      </c>
      <c r="O28" s="57">
        <f t="shared" si="2"/>
        <v>4.7759999999999998</v>
      </c>
      <c r="P28" s="57">
        <f t="shared" si="2"/>
        <v>4.9980000000000002</v>
      </c>
      <c r="Q28" s="57">
        <f t="shared" si="2"/>
        <v>9.9789999999999992</v>
      </c>
      <c r="R28" s="57">
        <f t="shared" si="2"/>
        <v>12.98</v>
      </c>
      <c r="S28" s="57">
        <f t="shared" si="2"/>
        <v>12.92</v>
      </c>
      <c r="T28" s="57">
        <f t="shared" si="2"/>
        <v>21.036999999999999</v>
      </c>
      <c r="U28" s="57">
        <f t="shared" si="2"/>
        <v>21.094999999999999</v>
      </c>
      <c r="V28" s="57">
        <f t="shared" si="2"/>
        <v>22.306999999999999</v>
      </c>
      <c r="W28" s="57">
        <f t="shared" si="2"/>
        <v>19.001999999999999</v>
      </c>
      <c r="X28" s="57">
        <f t="shared" si="2"/>
        <v>17.27</v>
      </c>
      <c r="Y28" s="57">
        <f t="shared" si="2"/>
        <v>19.55</v>
      </c>
      <c r="Z28" s="58">
        <f t="shared" si="2"/>
        <v>0</v>
      </c>
      <c r="AA28" s="59">
        <f t="shared" si="2"/>
        <v>261.20599999999996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4.9050000000000002</v>
      </c>
      <c r="C47" s="83">
        <f t="shared" ref="C47:Z47" si="8">SUM(C10:C13)+C22+C36</f>
        <v>5.3729999999999993</v>
      </c>
      <c r="D47" s="83">
        <f t="shared" si="8"/>
        <v>4.8680000000000003</v>
      </c>
      <c r="E47" s="83">
        <f t="shared" si="8"/>
        <v>4.6230000000000002</v>
      </c>
      <c r="F47" s="83">
        <f t="shared" si="8"/>
        <v>8.5519999999999996</v>
      </c>
      <c r="G47" s="83">
        <f t="shared" si="8"/>
        <v>7.2409999999999997</v>
      </c>
      <c r="H47" s="83">
        <f t="shared" si="8"/>
        <v>6.4239999999999995</v>
      </c>
      <c r="I47" s="83">
        <f t="shared" si="8"/>
        <v>7.3320000000000007</v>
      </c>
      <c r="J47" s="83">
        <f t="shared" si="8"/>
        <v>10.119</v>
      </c>
      <c r="K47" s="83">
        <f t="shared" si="8"/>
        <v>11.202999999999999</v>
      </c>
      <c r="L47" s="83">
        <f t="shared" si="8"/>
        <v>9.6859999999999999</v>
      </c>
      <c r="M47" s="83">
        <f t="shared" si="8"/>
        <v>8.2620000000000005</v>
      </c>
      <c r="N47" s="83">
        <f t="shared" si="8"/>
        <v>6.7040000000000006</v>
      </c>
      <c r="O47" s="83">
        <f t="shared" si="8"/>
        <v>4.7759999999999998</v>
      </c>
      <c r="P47" s="83">
        <f t="shared" si="8"/>
        <v>4.9979999999999993</v>
      </c>
      <c r="Q47" s="83">
        <f t="shared" si="8"/>
        <v>9.979000000000001</v>
      </c>
      <c r="R47" s="83">
        <f t="shared" si="8"/>
        <v>12.98</v>
      </c>
      <c r="S47" s="83">
        <f t="shared" si="8"/>
        <v>12.920000000000002</v>
      </c>
      <c r="T47" s="83">
        <f t="shared" si="8"/>
        <v>21.036999999999999</v>
      </c>
      <c r="U47" s="83">
        <f t="shared" si="8"/>
        <v>21.094999999999999</v>
      </c>
      <c r="V47" s="83">
        <f t="shared" si="8"/>
        <v>22.307000000000002</v>
      </c>
      <c r="W47" s="83">
        <f t="shared" si="8"/>
        <v>19.002000000000002</v>
      </c>
      <c r="X47" s="83">
        <f t="shared" si="8"/>
        <v>17.27</v>
      </c>
      <c r="Y47" s="83">
        <f t="shared" si="8"/>
        <v>19.55</v>
      </c>
      <c r="Z47" s="84">
        <f t="shared" si="8"/>
        <v>0</v>
      </c>
      <c r="AA47" s="100">
        <f>SUM(B47:Z47)</f>
        <v>261.20600000000002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2021-06-04T12:47:12Z</dcterms:created>
  <dcterms:modified xsi:type="dcterms:W3CDTF">2021-06-04T12:47:12Z</dcterms:modified>
</cp:coreProperties>
</file>