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<sst xmlns="http://schemas.openxmlformats.org/spreadsheetml/2006/main" count="110" uniqueCount="49">
  <si>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03/06/2021 15:46:17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</si>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</sst>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3.12</c:v>
                </c:pt>
                <c:pt idx="8">
                  <c:v>7.6440000000000001</c:v>
                </c:pt>
                <c:pt idx="9">
                  <c:v>8.1059999999999999</c:v>
                </c:pt>
                <c:pt idx="10">
                  <c:v>2.6960000000000002</c:v>
                </c:pt>
                <c:pt idx="11">
                  <c:v>5.7729999999999997</c:v>
                </c:pt>
                <c:pt idx="12">
                  <c:v>7.282</c:v>
                </c:pt>
                <c:pt idx="16">
                  <c:v>2.2130000000000001</c:v>
                </c:pt>
                <c:pt idx="17">
                  <c:v>8.39</c:v>
                </c:pt>
                <c:pt idx="18">
                  <c:v>9.8789999999999996</c:v>
                </c:pt>
                <c:pt idx="19">
                  <c:v>5.141</c:v>
                </c:pt>
                <c:pt idx="20">
                  <c:v>3.169</c:v>
                </c:pt>
                <c:pt idx="21">
                  <c:v>3.5590000000000002</c:v>
                </c:pt>
                <c:pt idx="22">
                  <c:v>5.6360000000000001</c:v>
                </c:pt>
                <c:pt idx="23">
                  <c:v>4.5780000000000003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0.68300000000000005</c:v>
                </c:pt>
                <c:pt idx="1">
                  <c:v>0.56299999999999994</c:v>
                </c:pt>
                <c:pt idx="2">
                  <c:v>1.605</c:v>
                </c:pt>
                <c:pt idx="3">
                  <c:v>1.393</c:v>
                </c:pt>
                <c:pt idx="4">
                  <c:v>5.0699999999999994</c:v>
                </c:pt>
                <c:pt idx="5">
                  <c:v>5.7869999999999999</c:v>
                </c:pt>
                <c:pt idx="6">
                  <c:v>0.64600000000000002</c:v>
                </c:pt>
                <c:pt idx="7">
                  <c:v>0.23300000000000001</c:v>
                </c:pt>
                <c:pt idx="10">
                  <c:v>1.093</c:v>
                </c:pt>
                <c:pt idx="13">
                  <c:v>2.2149999999999999</c:v>
                </c:pt>
                <c:pt idx="14">
                  <c:v>0.80500000000000005</c:v>
                </c:pt>
                <c:pt idx="15">
                  <c:v>3.9609999999999994</c:v>
                </c:pt>
                <c:pt idx="16">
                  <c:v>2.0169999999999999</c:v>
                </c:pt>
                <c:pt idx="19">
                  <c:v>0.22900000000000001</c:v>
                </c:pt>
                <c:pt idx="20">
                  <c:v>0.14099999999999999</c:v>
                </c:pt>
                <c:pt idx="21">
                  <c:v>0.16099999999999998</c:v>
                </c:pt>
                <c:pt idx="22">
                  <c:v>0.153</c:v>
                </c:pt>
                <c:pt idx="23">
                  <c:v>0.156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999416"/>
        <c:axId val="391998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0.997</c:v>
                </c:pt>
                <c:pt idx="1">
                  <c:v>0.996</c:v>
                </c:pt>
                <c:pt idx="2">
                  <c:v>1.605</c:v>
                </c:pt>
                <c:pt idx="3">
                  <c:v>1.3929999999999998</c:v>
                </c:pt>
                <c:pt idx="4">
                  <c:v>5.0699999999999994</c:v>
                </c:pt>
                <c:pt idx="5">
                  <c:v>5.7869999999999999</c:v>
                </c:pt>
                <c:pt idx="6">
                  <c:v>1.669</c:v>
                </c:pt>
                <c:pt idx="7">
                  <c:v>4.556</c:v>
                </c:pt>
                <c:pt idx="8">
                  <c:v>8.8870000000000005</c:v>
                </c:pt>
                <c:pt idx="9">
                  <c:v>9.604000000000001</c:v>
                </c:pt>
                <c:pt idx="10">
                  <c:v>3.7889999999999997</c:v>
                </c:pt>
                <c:pt idx="11">
                  <c:v>5.7729999999999997</c:v>
                </c:pt>
                <c:pt idx="12">
                  <c:v>7.282</c:v>
                </c:pt>
                <c:pt idx="13">
                  <c:v>3.6750000000000003</c:v>
                </c:pt>
                <c:pt idx="14">
                  <c:v>3.41</c:v>
                </c:pt>
                <c:pt idx="15">
                  <c:v>3.9609999999999994</c:v>
                </c:pt>
                <c:pt idx="16">
                  <c:v>4.2300000000000004</c:v>
                </c:pt>
                <c:pt idx="17">
                  <c:v>8.39</c:v>
                </c:pt>
                <c:pt idx="18">
                  <c:v>9.8789999999999996</c:v>
                </c:pt>
                <c:pt idx="19">
                  <c:v>5.37</c:v>
                </c:pt>
                <c:pt idx="20">
                  <c:v>3.4170000000000003</c:v>
                </c:pt>
                <c:pt idx="21">
                  <c:v>3.8259999999999996</c:v>
                </c:pt>
                <c:pt idx="22">
                  <c:v>5.7889999999999997</c:v>
                </c:pt>
                <c:pt idx="23">
                  <c:v>4.734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999416"/>
        <c:axId val="391998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64.86</c:v>
                </c:pt>
                <c:pt idx="1">
                  <c:v>58.56</c:v>
                </c:pt>
                <c:pt idx="2">
                  <c:v>55.67</c:v>
                </c:pt>
                <c:pt idx="3">
                  <c:v>54.56</c:v>
                </c:pt>
                <c:pt idx="4">
                  <c:v>61.85</c:v>
                </c:pt>
                <c:pt idx="5">
                  <c:v>68.400000000000006</c:v>
                </c:pt>
                <c:pt idx="6">
                  <c:v>70.34</c:v>
                </c:pt>
                <c:pt idx="7">
                  <c:v>83.79</c:v>
                </c:pt>
                <c:pt idx="8">
                  <c:v>87.91</c:v>
                </c:pt>
                <c:pt idx="9">
                  <c:v>76.69</c:v>
                </c:pt>
                <c:pt idx="10">
                  <c:v>70.959999999999994</c:v>
                </c:pt>
                <c:pt idx="11">
                  <c:v>72.95</c:v>
                </c:pt>
                <c:pt idx="12">
                  <c:v>71.5</c:v>
                </c:pt>
                <c:pt idx="13">
                  <c:v>67.12</c:v>
                </c:pt>
                <c:pt idx="14">
                  <c:v>64.84</c:v>
                </c:pt>
                <c:pt idx="15">
                  <c:v>69.03</c:v>
                </c:pt>
                <c:pt idx="16">
                  <c:v>70.959999999999994</c:v>
                </c:pt>
                <c:pt idx="17">
                  <c:v>71.63</c:v>
                </c:pt>
                <c:pt idx="18">
                  <c:v>80.72</c:v>
                </c:pt>
                <c:pt idx="19">
                  <c:v>85.13</c:v>
                </c:pt>
                <c:pt idx="20">
                  <c:v>90.59</c:v>
                </c:pt>
                <c:pt idx="21">
                  <c:v>84.83</c:v>
                </c:pt>
                <c:pt idx="22">
                  <c:v>82.31</c:v>
                </c:pt>
                <c:pt idx="23">
                  <c:v>79.14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993928"/>
        <c:axId val="391993536"/>
      </c:lineChart>
      <c:catAx>
        <c:axId val="39199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98632"/>
        <c:crosses val="autoZero"/>
        <c:auto val="1"/>
        <c:lblAlgn val="ctr"/>
        <c:lblOffset val="100"/>
        <c:noMultiLvlLbl val="0"/>
      </c:catAx>
      <c:valAx>
        <c:axId val="39199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99416"/>
        <c:crosses val="autoZero"/>
        <c:crossBetween val="between"/>
      </c:valAx>
      <c:valAx>
        <c:axId val="39199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93928"/>
        <c:crosses val="max"/>
        <c:crossBetween val="between"/>
      </c:valAx>
      <c:catAx>
        <c:axId val="39199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99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77.185999999999993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26.910999999999994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9.9919999999999991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58.920999999999992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55.167999999999999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64.86</v>
          </cell>
          <cell r="C7">
            <v>58.56</v>
          </cell>
          <cell r="D7">
            <v>55.67</v>
          </cell>
          <cell r="E7">
            <v>54.56</v>
          </cell>
          <cell r="F7">
            <v>61.85</v>
          </cell>
          <cell r="G7">
            <v>68.400000000000006</v>
          </cell>
          <cell r="H7">
            <v>70.34</v>
          </cell>
          <cell r="I7">
            <v>83.79</v>
          </cell>
          <cell r="J7">
            <v>87.91</v>
          </cell>
          <cell r="K7">
            <v>76.69</v>
          </cell>
          <cell r="L7">
            <v>70.959999999999994</v>
          </cell>
          <cell r="M7">
            <v>72.95</v>
          </cell>
          <cell r="N7">
            <v>71.5</v>
          </cell>
          <cell r="O7">
            <v>67.12</v>
          </cell>
          <cell r="P7">
            <v>64.84</v>
          </cell>
          <cell r="Q7">
            <v>69.03</v>
          </cell>
          <cell r="R7">
            <v>70.959999999999994</v>
          </cell>
          <cell r="S7">
            <v>71.63</v>
          </cell>
          <cell r="T7">
            <v>80.72</v>
          </cell>
          <cell r="U7">
            <v>85.13</v>
          </cell>
          <cell r="V7">
            <v>90.59</v>
          </cell>
          <cell r="W7">
            <v>84.83</v>
          </cell>
          <cell r="X7">
            <v>82.31</v>
          </cell>
          <cell r="Y7">
            <v>79.14</v>
          </cell>
        </row>
        <row r="35">
          <cell r="I35">
            <v>3.12</v>
          </cell>
          <cell r="J35">
            <v>7.6440000000000001</v>
          </cell>
          <cell r="K35">
            <v>8.1059999999999999</v>
          </cell>
          <cell r="L35">
            <v>2.6960000000000002</v>
          </cell>
          <cell r="M35">
            <v>5.7729999999999997</v>
          </cell>
          <cell r="N35">
            <v>7.282</v>
          </cell>
          <cell r="R35">
            <v>2.2130000000000001</v>
          </cell>
          <cell r="S35">
            <v>8.39</v>
          </cell>
          <cell r="T35">
            <v>9.8789999999999996</v>
          </cell>
          <cell r="U35">
            <v>5.141</v>
          </cell>
          <cell r="V35">
            <v>3.169</v>
          </cell>
          <cell r="W35">
            <v>3.5590000000000002</v>
          </cell>
          <cell r="X35">
            <v>5.6360000000000001</v>
          </cell>
          <cell r="Y35">
            <v>4.5780000000000003</v>
          </cell>
        </row>
        <row r="57">
          <cell r="B57">
            <v>0.68300000000000005</v>
          </cell>
          <cell r="C57">
            <v>0.56299999999999994</v>
          </cell>
          <cell r="D57">
            <v>1.605</v>
          </cell>
          <cell r="E57">
            <v>1.393</v>
          </cell>
          <cell r="F57">
            <v>5.0699999999999994</v>
          </cell>
          <cell r="G57">
            <v>5.7869999999999999</v>
          </cell>
          <cell r="H57">
            <v>0.64600000000000002</v>
          </cell>
          <cell r="I57">
            <v>0.23300000000000001</v>
          </cell>
          <cell r="L57">
            <v>1.093</v>
          </cell>
          <cell r="O57">
            <v>2.2149999999999999</v>
          </cell>
          <cell r="P57">
            <v>0.80500000000000005</v>
          </cell>
          <cell r="Q57">
            <v>3.9609999999999994</v>
          </cell>
          <cell r="R57">
            <v>2.0169999999999999</v>
          </cell>
          <cell r="U57">
            <v>0.22900000000000001</v>
          </cell>
          <cell r="V57">
            <v>0.14099999999999999</v>
          </cell>
          <cell r="W57">
            <v>0.16099999999999998</v>
          </cell>
          <cell r="X57">
            <v>0.153</v>
          </cell>
          <cell r="Y57">
            <v>0.156</v>
          </cell>
        </row>
        <row r="64">
          <cell r="B64">
            <v>0.314</v>
          </cell>
          <cell r="C64">
            <v>0.433</v>
          </cell>
          <cell r="H64">
            <v>1.0229999999999999</v>
          </cell>
          <cell r="I64">
            <v>1.2030000000000001</v>
          </cell>
          <cell r="J64">
            <v>1.2430000000000001</v>
          </cell>
          <cell r="K64">
            <v>1.498</v>
          </cell>
          <cell r="O64">
            <v>1.46</v>
          </cell>
          <cell r="P64">
            <v>2.605</v>
          </cell>
          <cell r="V64">
            <v>0.107</v>
          </cell>
          <cell r="W64">
            <v>0.106</v>
          </cell>
        </row>
      </sheetData>
      <sheetData sheetId="17">
        <row r="57">
          <cell r="B57">
            <v>0.52700000000000002</v>
          </cell>
          <cell r="C57">
            <v>0.58899999999999997</v>
          </cell>
          <cell r="D57">
            <v>0.57099999999999995</v>
          </cell>
          <cell r="E57">
            <v>0.42799999999999999</v>
          </cell>
          <cell r="F57">
            <v>0.44700000000000001</v>
          </cell>
          <cell r="G57">
            <v>0.32400000000000001</v>
          </cell>
          <cell r="H57">
            <v>0.435</v>
          </cell>
          <cell r="I57">
            <v>3.0270000000000001</v>
          </cell>
          <cell r="J57">
            <v>5.93</v>
          </cell>
          <cell r="K57">
            <v>4.6220000000000008</v>
          </cell>
          <cell r="L57">
            <v>0.97100000000000009</v>
          </cell>
          <cell r="M57">
            <v>3.3129999999999997</v>
          </cell>
          <cell r="N57">
            <v>5.0170000000000003</v>
          </cell>
          <cell r="O57">
            <v>3.0550000000000002</v>
          </cell>
          <cell r="P57">
            <v>2.75</v>
          </cell>
          <cell r="Q57">
            <v>2.1629999999999998</v>
          </cell>
          <cell r="R57">
            <v>2.08</v>
          </cell>
          <cell r="S57">
            <v>4.367</v>
          </cell>
          <cell r="T57">
            <v>3.944</v>
          </cell>
          <cell r="U57">
            <v>2.7170000000000001</v>
          </cell>
          <cell r="V57">
            <v>2.0750000000000002</v>
          </cell>
          <cell r="W57">
            <v>2.6179999999999999</v>
          </cell>
          <cell r="X57">
            <v>2.3220000000000001</v>
          </cell>
          <cell r="Y57">
            <v>0.876</v>
          </cell>
        </row>
        <row r="64">
          <cell r="B64">
            <v>0.47</v>
          </cell>
          <cell r="C64">
            <v>0.40699999999999997</v>
          </cell>
          <cell r="D64">
            <v>1.034</v>
          </cell>
          <cell r="E64">
            <v>0.96499999999999997</v>
          </cell>
          <cell r="F64">
            <v>4.6229999999999993</v>
          </cell>
          <cell r="G64">
            <v>5.4630000000000001</v>
          </cell>
          <cell r="H64">
            <v>1.234</v>
          </cell>
          <cell r="I64">
            <v>1.5289999999999999</v>
          </cell>
          <cell r="J64">
            <v>2.9569999999999999</v>
          </cell>
          <cell r="K64">
            <v>4.9820000000000002</v>
          </cell>
          <cell r="L64">
            <v>2.8180000000000001</v>
          </cell>
          <cell r="M64">
            <v>2.46</v>
          </cell>
          <cell r="N64">
            <v>2.2649999999999997</v>
          </cell>
          <cell r="O64">
            <v>0.62</v>
          </cell>
          <cell r="P64">
            <v>0.66</v>
          </cell>
          <cell r="Q64">
            <v>1.798</v>
          </cell>
          <cell r="R64">
            <v>2.1500000000000004</v>
          </cell>
          <cell r="S64">
            <v>4.0229999999999997</v>
          </cell>
          <cell r="T64">
            <v>5.9349999999999996</v>
          </cell>
          <cell r="U64">
            <v>2.653</v>
          </cell>
          <cell r="V64">
            <v>1.3420000000000001</v>
          </cell>
          <cell r="W64">
            <v>1.208</v>
          </cell>
          <cell r="X64">
            <v>3.4670000000000001</v>
          </cell>
          <cell r="Y64">
            <v>3.8580000000000001</v>
          </cell>
        </row>
      </sheetData>
      <sheetData sheetId="18">
        <row r="7">
          <cell r="B7">
            <v>64.86</v>
          </cell>
          <cell r="C7">
            <v>58.56</v>
          </cell>
          <cell r="D7">
            <v>55.67</v>
          </cell>
          <cell r="E7">
            <v>54.56</v>
          </cell>
          <cell r="F7">
            <v>61.85</v>
          </cell>
          <cell r="G7">
            <v>68.400000000000006</v>
          </cell>
          <cell r="H7">
            <v>70.34</v>
          </cell>
          <cell r="I7">
            <v>83.79</v>
          </cell>
          <cell r="J7">
            <v>87.91</v>
          </cell>
          <cell r="K7">
            <v>76.69</v>
          </cell>
          <cell r="L7">
            <v>70.959999999999994</v>
          </cell>
          <cell r="M7">
            <v>72.95</v>
          </cell>
          <cell r="N7">
            <v>71.5</v>
          </cell>
          <cell r="O7">
            <v>67.12</v>
          </cell>
          <cell r="P7">
            <v>64.84</v>
          </cell>
          <cell r="Q7">
            <v>69.03</v>
          </cell>
          <cell r="R7">
            <v>70.959999999999994</v>
          </cell>
          <cell r="S7">
            <v>71.63</v>
          </cell>
          <cell r="T7">
            <v>80.72</v>
          </cell>
          <cell r="U7">
            <v>85.13</v>
          </cell>
          <cell r="V7">
            <v>90.59</v>
          </cell>
          <cell r="W7">
            <v>84.83</v>
          </cell>
          <cell r="X7">
            <v>82.31</v>
          </cell>
          <cell r="Y7">
            <v>79.14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44349</v>
          </cell>
        </row>
        <row r="4">
          <cell r="B4">
            <v>44349</v>
          </cell>
        </row>
        <row r="5">
          <cell r="B5">
            <v>44349</v>
          </cell>
        </row>
        <row r="6">
          <cell r="B6">
            <v>44349</v>
          </cell>
        </row>
        <row r="7">
          <cell r="B7">
            <v>44349</v>
          </cell>
        </row>
        <row r="8">
          <cell r="B8">
            <v>44349</v>
          </cell>
        </row>
        <row r="9">
          <cell r="B9">
            <v>44349</v>
          </cell>
        </row>
        <row r="10">
          <cell r="B10">
            <v>44349</v>
          </cell>
        </row>
        <row r="11">
          <cell r="B11">
            <v>44349</v>
          </cell>
        </row>
        <row r="12">
          <cell r="B12">
            <v>44349</v>
          </cell>
        </row>
        <row r="13">
          <cell r="B13">
            <v>44349</v>
          </cell>
        </row>
        <row r="14">
          <cell r="B14">
            <v>44349</v>
          </cell>
        </row>
        <row r="15">
          <cell r="B15">
            <v>44349</v>
          </cell>
        </row>
        <row r="16">
          <cell r="B16">
            <v>44349</v>
          </cell>
        </row>
      </sheetData>
      <sheetData sheetId="41">
        <row r="2">
          <cell r="C2">
            <v>44352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0.99700000000000011</v>
      </c>
      <c r="C4" s="18">
        <v>0.996</v>
      </c>
      <c r="D4" s="18">
        <v>1.605</v>
      </c>
      <c r="E4" s="18">
        <v>1.393</v>
      </c>
      <c r="F4" s="18">
        <v>5.0699999999999994</v>
      </c>
      <c r="G4" s="18">
        <v>5.7869999999999999</v>
      </c>
      <c r="H4" s="18">
        <v>1.669</v>
      </c>
      <c r="I4" s="18">
        <v>4.556</v>
      </c>
      <c r="J4" s="18">
        <v>8.8870000000000005</v>
      </c>
      <c r="K4" s="18">
        <v>9.6039999999999992</v>
      </c>
      <c r="L4" s="18">
        <v>3.7890000000000001</v>
      </c>
      <c r="M4" s="18">
        <v>5.7729999999999997</v>
      </c>
      <c r="N4" s="18">
        <v>7.282</v>
      </c>
      <c r="O4" s="18">
        <v>3.6750000000000003</v>
      </c>
      <c r="P4" s="18">
        <v>3.41</v>
      </c>
      <c r="Q4" s="18">
        <v>3.9609999999999994</v>
      </c>
      <c r="R4" s="18">
        <v>4.2300000000000004</v>
      </c>
      <c r="S4" s="18">
        <v>8.39</v>
      </c>
      <c r="T4" s="18">
        <v>9.8789999999999996</v>
      </c>
      <c r="U4" s="18">
        <v>5.37</v>
      </c>
      <c r="V4" s="18">
        <v>3.4169999999999998</v>
      </c>
      <c r="W4" s="18">
        <v>3.8260000000000001</v>
      </c>
      <c r="X4" s="18">
        <v>5.7889999999999997</v>
      </c>
      <c r="Y4" s="18">
        <v>4.734</v>
      </c>
      <c r="Z4" s="19"/>
      <c r="AA4" s="20">
        <f>SUM(B4:Z4)</f>
        <v>114.089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64.86</v>
      </c>
      <c r="C7" s="28">
        <v>58.56</v>
      </c>
      <c r="D7" s="28">
        <v>55.67</v>
      </c>
      <c r="E7" s="28">
        <v>54.56</v>
      </c>
      <c r="F7" s="28">
        <v>61.85</v>
      </c>
      <c r="G7" s="28">
        <v>68.400000000000006</v>
      </c>
      <c r="H7" s="28">
        <v>70.34</v>
      </c>
      <c r="I7" s="28">
        <v>83.79</v>
      </c>
      <c r="J7" s="28">
        <v>87.91</v>
      </c>
      <c r="K7" s="28">
        <v>76.69</v>
      </c>
      <c r="L7" s="28">
        <v>70.959999999999994</v>
      </c>
      <c r="M7" s="28">
        <v>72.95</v>
      </c>
      <c r="N7" s="28">
        <v>71.5</v>
      </c>
      <c r="O7" s="28">
        <v>67.12</v>
      </c>
      <c r="P7" s="28">
        <v>64.84</v>
      </c>
      <c r="Q7" s="28">
        <v>69.03</v>
      </c>
      <c r="R7" s="28">
        <v>70.959999999999994</v>
      </c>
      <c r="S7" s="28">
        <v>71.63</v>
      </c>
      <c r="T7" s="28">
        <v>80.72</v>
      </c>
      <c r="U7" s="28">
        <v>85.13</v>
      </c>
      <c r="V7" s="28">
        <v>90.59</v>
      </c>
      <c r="W7" s="28">
        <v>84.83</v>
      </c>
      <c r="X7" s="28">
        <v>82.31</v>
      </c>
      <c r="Y7" s="28">
        <v>79.14</v>
      </c>
      <c r="Z7" s="29"/>
      <c r="AA7" s="30">
        <f>IF(SUM(GR_MAINLAND_MCP_SUM_SELL)&lt;&gt;0,AVERAGEIF(GR_MAINLAND_MCP_SUM_SELL,"&lt;&gt;"""),"")</f>
        <v>72.680833333333325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3.12</v>
      </c>
      <c r="J11" s="47">
        <v>7.6440000000000001</v>
      </c>
      <c r="K11" s="47">
        <v>8.1059999999999999</v>
      </c>
      <c r="L11" s="47">
        <v>2.6960000000000002</v>
      </c>
      <c r="M11" s="47">
        <v>5.7729999999999997</v>
      </c>
      <c r="N11" s="47">
        <v>7.282</v>
      </c>
      <c r="O11" s="47"/>
      <c r="P11" s="47"/>
      <c r="Q11" s="47"/>
      <c r="R11" s="47">
        <v>2.2130000000000001</v>
      </c>
      <c r="S11" s="47">
        <v>8.39</v>
      </c>
      <c r="T11" s="47">
        <v>9.8789999999999996</v>
      </c>
      <c r="U11" s="47">
        <v>5.141</v>
      </c>
      <c r="V11" s="47">
        <v>3.169</v>
      </c>
      <c r="W11" s="47">
        <v>3.5590000000000002</v>
      </c>
      <c r="X11" s="47">
        <v>5.6360000000000001</v>
      </c>
      <c r="Y11" s="47">
        <v>4.5780000000000003</v>
      </c>
      <c r="Z11" s="48"/>
      <c r="AA11" s="49">
        <f>SUM(B11:Z11)</f>
        <v>77.185999999999993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0.68300000000000005</v>
      </c>
      <c r="C13" s="52">
        <v>0.56299999999999994</v>
      </c>
      <c r="D13" s="52">
        <v>1.605</v>
      </c>
      <c r="E13" s="52">
        <v>1.393</v>
      </c>
      <c r="F13" s="52">
        <v>5.0699999999999994</v>
      </c>
      <c r="G13" s="52">
        <v>5.7869999999999999</v>
      </c>
      <c r="H13" s="52">
        <v>0.64600000000000002</v>
      </c>
      <c r="I13" s="52">
        <v>0.23300000000000001</v>
      </c>
      <c r="J13" s="52"/>
      <c r="K13" s="52"/>
      <c r="L13" s="52">
        <v>1.093</v>
      </c>
      <c r="M13" s="52"/>
      <c r="N13" s="52"/>
      <c r="O13" s="52">
        <v>2.2149999999999999</v>
      </c>
      <c r="P13" s="52">
        <v>0.80500000000000005</v>
      </c>
      <c r="Q13" s="52">
        <v>3.9609999999999994</v>
      </c>
      <c r="R13" s="52">
        <v>2.0169999999999999</v>
      </c>
      <c r="S13" s="52"/>
      <c r="T13" s="52"/>
      <c r="U13" s="52">
        <v>0.22900000000000001</v>
      </c>
      <c r="V13" s="52">
        <v>0.14099999999999999</v>
      </c>
      <c r="W13" s="52">
        <v>0.16099999999999998</v>
      </c>
      <c r="X13" s="52">
        <v>0.153</v>
      </c>
      <c r="Y13" s="52">
        <v>0.156</v>
      </c>
      <c r="Z13" s="53"/>
      <c r="AA13" s="54">
        <f>SUM(B13:Z13)</f>
        <v>26.910999999999994</v>
      </c>
    </row>
    <row r="14" spans="1:27" ht="30" customHeight="1" thickBot="1" x14ac:dyDescent="0.25">
      <c r="A14" s="55" t="s">
        <v>10</v>
      </c>
      <c r="B14" s="56">
        <f>IF(LEN(B$2)&gt;0,SUM(B10:B13),"")</f>
        <v>0.68300000000000005</v>
      </c>
      <c r="C14" s="57">
        <f t="shared" ref="C14:Z14" si="0">IF(LEN(C$2)&gt;0,SUM(C10:C13),"")</f>
        <v>0.56299999999999994</v>
      </c>
      <c r="D14" s="57">
        <f t="shared" si="0"/>
        <v>1.605</v>
      </c>
      <c r="E14" s="57">
        <f t="shared" si="0"/>
        <v>1.393</v>
      </c>
      <c r="F14" s="57">
        <f t="shared" si="0"/>
        <v>5.0699999999999994</v>
      </c>
      <c r="G14" s="57">
        <f t="shared" si="0"/>
        <v>5.7869999999999999</v>
      </c>
      <c r="H14" s="57">
        <f t="shared" si="0"/>
        <v>0.64600000000000002</v>
      </c>
      <c r="I14" s="57">
        <f t="shared" si="0"/>
        <v>3.3530000000000002</v>
      </c>
      <c r="J14" s="57">
        <f t="shared" si="0"/>
        <v>7.6440000000000001</v>
      </c>
      <c r="K14" s="57">
        <f t="shared" si="0"/>
        <v>8.1059999999999999</v>
      </c>
      <c r="L14" s="57">
        <f t="shared" si="0"/>
        <v>3.7890000000000001</v>
      </c>
      <c r="M14" s="57">
        <f t="shared" si="0"/>
        <v>5.7729999999999997</v>
      </c>
      <c r="N14" s="57">
        <f t="shared" si="0"/>
        <v>7.282</v>
      </c>
      <c r="O14" s="57">
        <f t="shared" si="0"/>
        <v>2.2149999999999999</v>
      </c>
      <c r="P14" s="57">
        <f t="shared" si="0"/>
        <v>0.80500000000000005</v>
      </c>
      <c r="Q14" s="57">
        <f t="shared" si="0"/>
        <v>3.9609999999999994</v>
      </c>
      <c r="R14" s="57">
        <f t="shared" si="0"/>
        <v>4.2300000000000004</v>
      </c>
      <c r="S14" s="57">
        <f t="shared" si="0"/>
        <v>8.39</v>
      </c>
      <c r="T14" s="57">
        <f t="shared" si="0"/>
        <v>9.8789999999999996</v>
      </c>
      <c r="U14" s="57">
        <f t="shared" si="0"/>
        <v>5.37</v>
      </c>
      <c r="V14" s="57">
        <f t="shared" si="0"/>
        <v>3.31</v>
      </c>
      <c r="W14" s="57">
        <f t="shared" si="0"/>
        <v>3.72</v>
      </c>
      <c r="X14" s="57">
        <f t="shared" si="0"/>
        <v>5.7889999999999997</v>
      </c>
      <c r="Y14" s="57">
        <f t="shared" si="0"/>
        <v>4.734</v>
      </c>
      <c r="Z14" s="58" t="str">
        <f t="shared" si="0"/>
        <v/>
      </c>
      <c r="AA14" s="59">
        <f>SUM(AA9:AA13)</f>
        <v>104.09699999999998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0.314</v>
      </c>
      <c r="C19" s="76">
        <v>0.433</v>
      </c>
      <c r="D19" s="76"/>
      <c r="E19" s="76"/>
      <c r="F19" s="76"/>
      <c r="G19" s="76"/>
      <c r="H19" s="76">
        <v>1.0229999999999999</v>
      </c>
      <c r="I19" s="76">
        <v>1.2030000000000001</v>
      </c>
      <c r="J19" s="76">
        <v>1.2430000000000001</v>
      </c>
      <c r="K19" s="76">
        <v>1.498</v>
      </c>
      <c r="L19" s="76"/>
      <c r="M19" s="76"/>
      <c r="N19" s="76"/>
      <c r="O19" s="76">
        <v>1.46</v>
      </c>
      <c r="P19" s="76">
        <v>2.605</v>
      </c>
      <c r="Q19" s="76"/>
      <c r="R19" s="76"/>
      <c r="S19" s="76"/>
      <c r="T19" s="76"/>
      <c r="U19" s="76"/>
      <c r="V19" s="76">
        <v>0.107</v>
      </c>
      <c r="W19" s="76">
        <v>0.106</v>
      </c>
      <c r="X19" s="76"/>
      <c r="Y19" s="76"/>
      <c r="Z19" s="73"/>
      <c r="AA19" s="74">
        <f>SUM(B19:Z19)</f>
        <v>9.9919999999999991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0.314</v>
      </c>
      <c r="C22" s="83">
        <f t="shared" ref="C22:Z22" si="1">IF(LEN(C$2)&gt;0,SUM(C17:C21),"")</f>
        <v>0.433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1.0229999999999999</v>
      </c>
      <c r="I22" s="83">
        <f t="shared" si="1"/>
        <v>1.2030000000000001</v>
      </c>
      <c r="J22" s="83">
        <f t="shared" si="1"/>
        <v>1.2430000000000001</v>
      </c>
      <c r="K22" s="83">
        <f t="shared" si="1"/>
        <v>1.498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1.46</v>
      </c>
      <c r="P22" s="83">
        <f t="shared" si="1"/>
        <v>2.605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0.107</v>
      </c>
      <c r="W22" s="83">
        <f t="shared" si="1"/>
        <v>0.106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9.9919999999999991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0.997</v>
      </c>
      <c r="C26" s="72">
        <v>0.996</v>
      </c>
      <c r="D26" s="72">
        <v>1.605</v>
      </c>
      <c r="E26" s="72">
        <v>1.393</v>
      </c>
      <c r="F26" s="72">
        <v>5.07</v>
      </c>
      <c r="G26" s="72">
        <v>5.7869999999999999</v>
      </c>
      <c r="H26" s="72">
        <v>1.669</v>
      </c>
      <c r="I26" s="72">
        <v>4.556</v>
      </c>
      <c r="J26" s="72">
        <v>8.8870000000000005</v>
      </c>
      <c r="K26" s="72">
        <v>9.6039999999999992</v>
      </c>
      <c r="L26" s="72">
        <v>3.7890000000000001</v>
      </c>
      <c r="M26" s="72">
        <v>5.7729999999999997</v>
      </c>
      <c r="N26" s="72">
        <v>7.282</v>
      </c>
      <c r="O26" s="72">
        <v>3.6749999999999998</v>
      </c>
      <c r="P26" s="72">
        <v>3.41</v>
      </c>
      <c r="Q26" s="72">
        <v>3.9609999999999999</v>
      </c>
      <c r="R26" s="72">
        <v>4.2300000000000004</v>
      </c>
      <c r="S26" s="72">
        <v>8.39</v>
      </c>
      <c r="T26" s="72">
        <v>9.8789999999999996</v>
      </c>
      <c r="U26" s="72">
        <v>5.37</v>
      </c>
      <c r="V26" s="72">
        <v>3.4169999999999998</v>
      </c>
      <c r="W26" s="72">
        <v>3.8260000000000001</v>
      </c>
      <c r="X26" s="72">
        <v>5.7889999999999997</v>
      </c>
      <c r="Y26" s="72">
        <v>4.734</v>
      </c>
      <c r="Z26" s="73"/>
      <c r="AA26" s="74">
        <f>SUM(B26:Z26)</f>
        <v>114.089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0.997</v>
      </c>
      <c r="C28" s="57">
        <f t="shared" ref="C28:Z28" si="2">IF(LEN(C$2)&gt;0,SUM(C25:C27),"")</f>
        <v>0.996</v>
      </c>
      <c r="D28" s="57">
        <f t="shared" si="2"/>
        <v>1.605</v>
      </c>
      <c r="E28" s="57">
        <f t="shared" si="2"/>
        <v>1.393</v>
      </c>
      <c r="F28" s="57">
        <f t="shared" si="2"/>
        <v>5.07</v>
      </c>
      <c r="G28" s="57">
        <f t="shared" si="2"/>
        <v>5.7869999999999999</v>
      </c>
      <c r="H28" s="57">
        <f t="shared" si="2"/>
        <v>1.669</v>
      </c>
      <c r="I28" s="57">
        <f t="shared" si="2"/>
        <v>4.556</v>
      </c>
      <c r="J28" s="57">
        <f t="shared" si="2"/>
        <v>8.8870000000000005</v>
      </c>
      <c r="K28" s="57">
        <f t="shared" si="2"/>
        <v>9.6039999999999992</v>
      </c>
      <c r="L28" s="57">
        <f t="shared" si="2"/>
        <v>3.7890000000000001</v>
      </c>
      <c r="M28" s="57">
        <f t="shared" si="2"/>
        <v>5.7729999999999997</v>
      </c>
      <c r="N28" s="57">
        <f t="shared" si="2"/>
        <v>7.282</v>
      </c>
      <c r="O28" s="57">
        <f t="shared" si="2"/>
        <v>3.6749999999999998</v>
      </c>
      <c r="P28" s="57">
        <f t="shared" si="2"/>
        <v>3.41</v>
      </c>
      <c r="Q28" s="57">
        <f t="shared" si="2"/>
        <v>3.9609999999999999</v>
      </c>
      <c r="R28" s="57">
        <f t="shared" si="2"/>
        <v>4.2300000000000004</v>
      </c>
      <c r="S28" s="57">
        <f t="shared" si="2"/>
        <v>8.39</v>
      </c>
      <c r="T28" s="57">
        <f t="shared" si="2"/>
        <v>9.8789999999999996</v>
      </c>
      <c r="U28" s="57">
        <f t="shared" si="2"/>
        <v>5.37</v>
      </c>
      <c r="V28" s="57">
        <f t="shared" si="2"/>
        <v>3.4169999999999998</v>
      </c>
      <c r="W28" s="57">
        <f t="shared" si="2"/>
        <v>3.8260000000000001</v>
      </c>
      <c r="X28" s="57">
        <f t="shared" si="2"/>
        <v>5.7889999999999997</v>
      </c>
      <c r="Y28" s="57">
        <f t="shared" si="2"/>
        <v>4.734</v>
      </c>
      <c r="Z28" s="58" t="str">
        <f t="shared" si="2"/>
        <v/>
      </c>
      <c r="AA28" s="59">
        <f>SUM(AA25:AA27)</f>
        <v>114.089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0.99700000000000011</v>
      </c>
      <c r="C47" s="83">
        <f t="shared" ref="C47:Z47" si="8">IF(LEN(C$2)&gt;0,C14+C22+C36,"")</f>
        <v>0.996</v>
      </c>
      <c r="D47" s="83">
        <f t="shared" si="8"/>
        <v>1.605</v>
      </c>
      <c r="E47" s="83">
        <f t="shared" si="8"/>
        <v>1.393</v>
      </c>
      <c r="F47" s="83">
        <f t="shared" si="8"/>
        <v>5.0699999999999994</v>
      </c>
      <c r="G47" s="83">
        <f t="shared" si="8"/>
        <v>5.7869999999999999</v>
      </c>
      <c r="H47" s="83">
        <f t="shared" si="8"/>
        <v>1.669</v>
      </c>
      <c r="I47" s="83">
        <f t="shared" si="8"/>
        <v>4.556</v>
      </c>
      <c r="J47" s="83">
        <f t="shared" si="8"/>
        <v>8.8870000000000005</v>
      </c>
      <c r="K47" s="83">
        <f t="shared" si="8"/>
        <v>9.6039999999999992</v>
      </c>
      <c r="L47" s="83">
        <f t="shared" si="8"/>
        <v>3.7890000000000001</v>
      </c>
      <c r="M47" s="83">
        <f t="shared" si="8"/>
        <v>5.7729999999999997</v>
      </c>
      <c r="N47" s="83">
        <f t="shared" si="8"/>
        <v>7.282</v>
      </c>
      <c r="O47" s="83">
        <f t="shared" si="8"/>
        <v>3.6749999999999998</v>
      </c>
      <c r="P47" s="83">
        <f t="shared" si="8"/>
        <v>3.41</v>
      </c>
      <c r="Q47" s="83">
        <f t="shared" si="8"/>
        <v>3.9609999999999994</v>
      </c>
      <c r="R47" s="83">
        <f t="shared" si="8"/>
        <v>4.2300000000000004</v>
      </c>
      <c r="S47" s="83">
        <f t="shared" si="8"/>
        <v>8.39</v>
      </c>
      <c r="T47" s="83">
        <f t="shared" si="8"/>
        <v>9.8789999999999996</v>
      </c>
      <c r="U47" s="83">
        <f t="shared" si="8"/>
        <v>5.37</v>
      </c>
      <c r="V47" s="83">
        <f t="shared" si="8"/>
        <v>3.4170000000000003</v>
      </c>
      <c r="W47" s="83">
        <f t="shared" si="8"/>
        <v>3.8260000000000001</v>
      </c>
      <c r="X47" s="83">
        <f t="shared" si="8"/>
        <v>5.7889999999999997</v>
      </c>
      <c r="Y47" s="83">
        <f t="shared" si="8"/>
        <v>4.734</v>
      </c>
      <c r="Z47" s="84" t="str">
        <f t="shared" si="8"/>
        <v/>
      </c>
      <c r="AA47" s="100">
        <f>SUM(B47:Z47)</f>
        <v>114.089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0.997</v>
      </c>
      <c r="C4" s="18">
        <v>0.996</v>
      </c>
      <c r="D4" s="18">
        <v>1.605</v>
      </c>
      <c r="E4" s="18">
        <v>1.3929999999999998</v>
      </c>
      <c r="F4" s="18">
        <v>5.0699999999999994</v>
      </c>
      <c r="G4" s="18">
        <v>5.7869999999999999</v>
      </c>
      <c r="H4" s="18">
        <v>1.669</v>
      </c>
      <c r="I4" s="18">
        <v>4.556</v>
      </c>
      <c r="J4" s="18">
        <v>8.8870000000000005</v>
      </c>
      <c r="K4" s="18">
        <v>9.604000000000001</v>
      </c>
      <c r="L4" s="18">
        <v>3.7889999999999997</v>
      </c>
      <c r="M4" s="18">
        <v>5.7729999999999997</v>
      </c>
      <c r="N4" s="18">
        <v>7.282</v>
      </c>
      <c r="O4" s="18">
        <v>3.6750000000000003</v>
      </c>
      <c r="P4" s="18">
        <v>3.41</v>
      </c>
      <c r="Q4" s="18">
        <v>3.9609999999999994</v>
      </c>
      <c r="R4" s="18">
        <v>4.2300000000000004</v>
      </c>
      <c r="S4" s="18">
        <v>8.39</v>
      </c>
      <c r="T4" s="18">
        <v>9.8789999999999996</v>
      </c>
      <c r="U4" s="18">
        <v>5.37</v>
      </c>
      <c r="V4" s="18">
        <v>3.4170000000000003</v>
      </c>
      <c r="W4" s="18">
        <v>3.8259999999999996</v>
      </c>
      <c r="X4" s="18">
        <v>5.7889999999999997</v>
      </c>
      <c r="Y4" s="18">
        <v>4.734</v>
      </c>
      <c r="Z4" s="19"/>
      <c r="AA4" s="20">
        <f>SUM(B4:Z4)</f>
        <v>114.089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64.86</v>
      </c>
      <c r="C7" s="28">
        <v>58.56</v>
      </c>
      <c r="D7" s="28">
        <v>55.67</v>
      </c>
      <c r="E7" s="28">
        <v>54.56</v>
      </c>
      <c r="F7" s="28">
        <v>61.85</v>
      </c>
      <c r="G7" s="28">
        <v>68.400000000000006</v>
      </c>
      <c r="H7" s="28">
        <v>70.34</v>
      </c>
      <c r="I7" s="28">
        <v>83.79</v>
      </c>
      <c r="J7" s="28">
        <v>87.91</v>
      </c>
      <c r="K7" s="28">
        <v>76.69</v>
      </c>
      <c r="L7" s="28">
        <v>70.959999999999994</v>
      </c>
      <c r="M7" s="28">
        <v>72.95</v>
      </c>
      <c r="N7" s="28">
        <v>71.5</v>
      </c>
      <c r="O7" s="28">
        <v>67.12</v>
      </c>
      <c r="P7" s="28">
        <v>64.84</v>
      </c>
      <c r="Q7" s="28">
        <v>69.03</v>
      </c>
      <c r="R7" s="28">
        <v>70.959999999999994</v>
      </c>
      <c r="S7" s="28">
        <v>71.63</v>
      </c>
      <c r="T7" s="28">
        <v>80.72</v>
      </c>
      <c r="U7" s="28">
        <v>85.13</v>
      </c>
      <c r="V7" s="28">
        <v>90.59</v>
      </c>
      <c r="W7" s="28">
        <v>84.83</v>
      </c>
      <c r="X7" s="28">
        <v>82.31</v>
      </c>
      <c r="Y7" s="28">
        <v>79.14</v>
      </c>
      <c r="Z7" s="29"/>
      <c r="AA7" s="30">
        <v>72.680833333333325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0.52700000000000002</v>
      </c>
      <c r="C13" s="52">
        <v>0.58899999999999997</v>
      </c>
      <c r="D13" s="52">
        <v>0.57099999999999995</v>
      </c>
      <c r="E13" s="52">
        <v>0.42799999999999999</v>
      </c>
      <c r="F13" s="52">
        <v>0.44700000000000001</v>
      </c>
      <c r="G13" s="52">
        <v>0.32400000000000001</v>
      </c>
      <c r="H13" s="52">
        <v>0.435</v>
      </c>
      <c r="I13" s="52">
        <v>3.0270000000000001</v>
      </c>
      <c r="J13" s="52">
        <v>5.93</v>
      </c>
      <c r="K13" s="52">
        <v>4.6220000000000008</v>
      </c>
      <c r="L13" s="52">
        <v>0.97100000000000009</v>
      </c>
      <c r="M13" s="52">
        <v>3.3129999999999997</v>
      </c>
      <c r="N13" s="52">
        <v>5.0170000000000003</v>
      </c>
      <c r="O13" s="52">
        <v>3.0550000000000002</v>
      </c>
      <c r="P13" s="52">
        <v>2.75</v>
      </c>
      <c r="Q13" s="52">
        <v>2.1629999999999998</v>
      </c>
      <c r="R13" s="52">
        <v>2.08</v>
      </c>
      <c r="S13" s="52">
        <v>4.367</v>
      </c>
      <c r="T13" s="52">
        <v>3.944</v>
      </c>
      <c r="U13" s="52">
        <v>2.7170000000000001</v>
      </c>
      <c r="V13" s="52">
        <v>2.0750000000000002</v>
      </c>
      <c r="W13" s="52">
        <v>2.6179999999999999</v>
      </c>
      <c r="X13" s="52">
        <v>2.3220000000000001</v>
      </c>
      <c r="Y13" s="52">
        <v>0.876</v>
      </c>
      <c r="Z13" s="53"/>
      <c r="AA13" s="54">
        <f>SUM(B13:Z13)</f>
        <v>55.167999999999999</v>
      </c>
    </row>
    <row r="14" spans="1:27" ht="30" customHeight="1" thickBot="1" x14ac:dyDescent="0.25">
      <c r="A14" s="55" t="s">
        <v>10</v>
      </c>
      <c r="B14" s="56">
        <f>IF(LEN(B$2)&gt;0,SUM(B10:B13),"")</f>
        <v>0.52700000000000002</v>
      </c>
      <c r="C14" s="57">
        <f t="shared" ref="C14:Z14" si="0">IF(LEN(C$2)&gt;0,SUM(C10:C13),"")</f>
        <v>0.58899999999999997</v>
      </c>
      <c r="D14" s="57">
        <f t="shared" si="0"/>
        <v>0.57099999999999995</v>
      </c>
      <c r="E14" s="57">
        <f t="shared" si="0"/>
        <v>0.42799999999999999</v>
      </c>
      <c r="F14" s="57">
        <f t="shared" si="0"/>
        <v>0.44700000000000001</v>
      </c>
      <c r="G14" s="57">
        <f t="shared" si="0"/>
        <v>0.32400000000000001</v>
      </c>
      <c r="H14" s="57">
        <f t="shared" si="0"/>
        <v>0.435</v>
      </c>
      <c r="I14" s="57">
        <f t="shared" si="0"/>
        <v>3.0270000000000001</v>
      </c>
      <c r="J14" s="57">
        <f t="shared" si="0"/>
        <v>5.93</v>
      </c>
      <c r="K14" s="57">
        <f t="shared" si="0"/>
        <v>4.6220000000000008</v>
      </c>
      <c r="L14" s="57">
        <f t="shared" si="0"/>
        <v>0.97100000000000009</v>
      </c>
      <c r="M14" s="57">
        <f t="shared" si="0"/>
        <v>3.3129999999999997</v>
      </c>
      <c r="N14" s="57">
        <f t="shared" si="0"/>
        <v>5.0170000000000003</v>
      </c>
      <c r="O14" s="57">
        <f t="shared" si="0"/>
        <v>3.0550000000000002</v>
      </c>
      <c r="P14" s="57">
        <f t="shared" si="0"/>
        <v>2.75</v>
      </c>
      <c r="Q14" s="57">
        <f t="shared" si="0"/>
        <v>2.1629999999999998</v>
      </c>
      <c r="R14" s="57">
        <f t="shared" si="0"/>
        <v>2.08</v>
      </c>
      <c r="S14" s="57">
        <f t="shared" si="0"/>
        <v>4.367</v>
      </c>
      <c r="T14" s="57">
        <f t="shared" si="0"/>
        <v>3.944</v>
      </c>
      <c r="U14" s="57">
        <f t="shared" si="0"/>
        <v>2.7170000000000001</v>
      </c>
      <c r="V14" s="57">
        <f t="shared" si="0"/>
        <v>2.0750000000000002</v>
      </c>
      <c r="W14" s="57">
        <f t="shared" si="0"/>
        <v>2.6179999999999999</v>
      </c>
      <c r="X14" s="57">
        <f t="shared" si="0"/>
        <v>2.3220000000000001</v>
      </c>
      <c r="Y14" s="57">
        <f t="shared" si="0"/>
        <v>0.876</v>
      </c>
      <c r="Z14" s="58" t="str">
        <f t="shared" si="0"/>
        <v/>
      </c>
      <c r="AA14" s="59">
        <f>SUM(AA9:AA13)</f>
        <v>55.167999999999999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0.47</v>
      </c>
      <c r="C19" s="76">
        <v>0.40699999999999997</v>
      </c>
      <c r="D19" s="76">
        <v>1.034</v>
      </c>
      <c r="E19" s="76">
        <v>0.96499999999999997</v>
      </c>
      <c r="F19" s="76">
        <v>4.6229999999999993</v>
      </c>
      <c r="G19" s="76">
        <v>5.4630000000000001</v>
      </c>
      <c r="H19" s="76">
        <v>1.234</v>
      </c>
      <c r="I19" s="76">
        <v>1.5289999999999999</v>
      </c>
      <c r="J19" s="76">
        <v>2.9569999999999999</v>
      </c>
      <c r="K19" s="76">
        <v>4.9820000000000002</v>
      </c>
      <c r="L19" s="76">
        <v>2.8180000000000001</v>
      </c>
      <c r="M19" s="76">
        <v>2.46</v>
      </c>
      <c r="N19" s="76">
        <v>2.2649999999999997</v>
      </c>
      <c r="O19" s="76">
        <v>0.62</v>
      </c>
      <c r="P19" s="76">
        <v>0.66</v>
      </c>
      <c r="Q19" s="76">
        <v>1.798</v>
      </c>
      <c r="R19" s="76">
        <v>2.1500000000000004</v>
      </c>
      <c r="S19" s="76">
        <v>4.0229999999999997</v>
      </c>
      <c r="T19" s="76">
        <v>5.9349999999999996</v>
      </c>
      <c r="U19" s="76">
        <v>2.653</v>
      </c>
      <c r="V19" s="76">
        <v>1.3420000000000001</v>
      </c>
      <c r="W19" s="76">
        <v>1.208</v>
      </c>
      <c r="X19" s="76">
        <v>3.4670000000000001</v>
      </c>
      <c r="Y19" s="76">
        <v>3.8580000000000001</v>
      </c>
      <c r="Z19" s="73"/>
      <c r="AA19" s="74">
        <f>SUM(B19:Z19)</f>
        <v>58.920999999999992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0.47</v>
      </c>
      <c r="C22" s="83">
        <f t="shared" si="1"/>
        <v>0.40699999999999997</v>
      </c>
      <c r="D22" s="83">
        <f t="shared" si="1"/>
        <v>1.034</v>
      </c>
      <c r="E22" s="83">
        <f t="shared" si="1"/>
        <v>0.96499999999999997</v>
      </c>
      <c r="F22" s="83">
        <f t="shared" si="1"/>
        <v>4.6229999999999993</v>
      </c>
      <c r="G22" s="83">
        <f t="shared" si="1"/>
        <v>5.4630000000000001</v>
      </c>
      <c r="H22" s="83">
        <f t="shared" si="1"/>
        <v>1.234</v>
      </c>
      <c r="I22" s="83">
        <f t="shared" si="1"/>
        <v>1.5289999999999999</v>
      </c>
      <c r="J22" s="83">
        <f t="shared" si="1"/>
        <v>2.9569999999999999</v>
      </c>
      <c r="K22" s="83">
        <f t="shared" si="1"/>
        <v>4.9820000000000002</v>
      </c>
      <c r="L22" s="83">
        <f t="shared" si="1"/>
        <v>2.8180000000000001</v>
      </c>
      <c r="M22" s="83">
        <f t="shared" si="1"/>
        <v>2.46</v>
      </c>
      <c r="N22" s="83">
        <f t="shared" si="1"/>
        <v>2.2649999999999997</v>
      </c>
      <c r="O22" s="83">
        <f t="shared" si="1"/>
        <v>0.62</v>
      </c>
      <c r="P22" s="83">
        <f t="shared" si="1"/>
        <v>0.66</v>
      </c>
      <c r="Q22" s="83">
        <f t="shared" si="1"/>
        <v>1.798</v>
      </c>
      <c r="R22" s="83">
        <f t="shared" si="1"/>
        <v>2.1500000000000004</v>
      </c>
      <c r="S22" s="83">
        <f t="shared" si="1"/>
        <v>4.0229999999999997</v>
      </c>
      <c r="T22" s="83">
        <f t="shared" si="1"/>
        <v>5.9349999999999996</v>
      </c>
      <c r="U22" s="83">
        <f t="shared" si="1"/>
        <v>2.653</v>
      </c>
      <c r="V22" s="83">
        <f t="shared" si="1"/>
        <v>1.3420000000000001</v>
      </c>
      <c r="W22" s="83">
        <f t="shared" si="1"/>
        <v>1.208</v>
      </c>
      <c r="X22" s="83">
        <f t="shared" si="1"/>
        <v>3.4670000000000001</v>
      </c>
      <c r="Y22" s="83">
        <f t="shared" si="1"/>
        <v>3.8580000000000001</v>
      </c>
      <c r="Z22" s="84">
        <f t="shared" si="1"/>
        <v>0</v>
      </c>
      <c r="AA22" s="85">
        <f t="shared" si="1"/>
        <v>58.920999999999992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0.997</v>
      </c>
      <c r="C26" s="72">
        <v>0.996</v>
      </c>
      <c r="D26" s="72">
        <v>1.605</v>
      </c>
      <c r="E26" s="72">
        <v>1.393</v>
      </c>
      <c r="F26" s="72">
        <v>5.07</v>
      </c>
      <c r="G26" s="72">
        <v>5.7869999999999999</v>
      </c>
      <c r="H26" s="72">
        <v>1.669</v>
      </c>
      <c r="I26" s="72">
        <v>4.556</v>
      </c>
      <c r="J26" s="72">
        <v>8.8870000000000005</v>
      </c>
      <c r="K26" s="72">
        <v>9.6039999999999992</v>
      </c>
      <c r="L26" s="72">
        <v>3.7890000000000001</v>
      </c>
      <c r="M26" s="72">
        <v>5.7729999999999997</v>
      </c>
      <c r="N26" s="72">
        <v>7.282</v>
      </c>
      <c r="O26" s="72">
        <v>3.6749999999999998</v>
      </c>
      <c r="P26" s="72">
        <v>3.41</v>
      </c>
      <c r="Q26" s="72">
        <v>3.9609999999999999</v>
      </c>
      <c r="R26" s="72">
        <v>4.2300000000000004</v>
      </c>
      <c r="S26" s="72">
        <v>8.39</v>
      </c>
      <c r="T26" s="72">
        <v>9.8789999999999996</v>
      </c>
      <c r="U26" s="72">
        <v>5.37</v>
      </c>
      <c r="V26" s="72">
        <v>3.4169999999999998</v>
      </c>
      <c r="W26" s="72">
        <v>3.8260000000000001</v>
      </c>
      <c r="X26" s="72">
        <v>5.7889999999999997</v>
      </c>
      <c r="Y26" s="72">
        <v>4.734</v>
      </c>
      <c r="Z26" s="73"/>
      <c r="AA26" s="74">
        <f>SUM(B26:Z26)</f>
        <v>114.089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0.997</v>
      </c>
      <c r="C28" s="57">
        <f t="shared" si="2"/>
        <v>0.996</v>
      </c>
      <c r="D28" s="57">
        <f t="shared" si="2"/>
        <v>1.605</v>
      </c>
      <c r="E28" s="57">
        <f t="shared" si="2"/>
        <v>1.393</v>
      </c>
      <c r="F28" s="57">
        <f t="shared" si="2"/>
        <v>5.07</v>
      </c>
      <c r="G28" s="57">
        <f t="shared" si="2"/>
        <v>5.7869999999999999</v>
      </c>
      <c r="H28" s="57">
        <f t="shared" si="2"/>
        <v>1.669</v>
      </c>
      <c r="I28" s="57">
        <f t="shared" si="2"/>
        <v>4.556</v>
      </c>
      <c r="J28" s="57">
        <f t="shared" si="2"/>
        <v>8.8870000000000005</v>
      </c>
      <c r="K28" s="57">
        <f t="shared" si="2"/>
        <v>9.6039999999999992</v>
      </c>
      <c r="L28" s="57">
        <f t="shared" si="2"/>
        <v>3.7890000000000001</v>
      </c>
      <c r="M28" s="57">
        <f t="shared" si="2"/>
        <v>5.7729999999999997</v>
      </c>
      <c r="N28" s="57">
        <f t="shared" si="2"/>
        <v>7.282</v>
      </c>
      <c r="O28" s="57">
        <f t="shared" si="2"/>
        <v>3.6749999999999998</v>
      </c>
      <c r="P28" s="57">
        <f t="shared" si="2"/>
        <v>3.41</v>
      </c>
      <c r="Q28" s="57">
        <f t="shared" si="2"/>
        <v>3.9609999999999999</v>
      </c>
      <c r="R28" s="57">
        <f t="shared" si="2"/>
        <v>4.2300000000000004</v>
      </c>
      <c r="S28" s="57">
        <f t="shared" si="2"/>
        <v>8.39</v>
      </c>
      <c r="T28" s="57">
        <f t="shared" si="2"/>
        <v>9.8789999999999996</v>
      </c>
      <c r="U28" s="57">
        <f t="shared" si="2"/>
        <v>5.37</v>
      </c>
      <c r="V28" s="57">
        <f t="shared" si="2"/>
        <v>3.4169999999999998</v>
      </c>
      <c r="W28" s="57">
        <f t="shared" si="2"/>
        <v>3.8260000000000001</v>
      </c>
      <c r="X28" s="57">
        <f t="shared" si="2"/>
        <v>5.7889999999999997</v>
      </c>
      <c r="Y28" s="57">
        <f t="shared" si="2"/>
        <v>4.734</v>
      </c>
      <c r="Z28" s="58">
        <f t="shared" si="2"/>
        <v>0</v>
      </c>
      <c r="AA28" s="59">
        <f t="shared" si="2"/>
        <v>114.089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0.997</v>
      </c>
      <c r="C47" s="83">
        <f t="shared" ref="C47:Z47" si="8">SUM(C10:C13)+C22+C36</f>
        <v>0.996</v>
      </c>
      <c r="D47" s="83">
        <f t="shared" si="8"/>
        <v>1.605</v>
      </c>
      <c r="E47" s="83">
        <f t="shared" si="8"/>
        <v>1.393</v>
      </c>
      <c r="F47" s="83">
        <f t="shared" si="8"/>
        <v>5.0699999999999994</v>
      </c>
      <c r="G47" s="83">
        <f t="shared" si="8"/>
        <v>5.7869999999999999</v>
      </c>
      <c r="H47" s="83">
        <f t="shared" si="8"/>
        <v>1.669</v>
      </c>
      <c r="I47" s="83">
        <f t="shared" si="8"/>
        <v>4.556</v>
      </c>
      <c r="J47" s="83">
        <f t="shared" si="8"/>
        <v>8.8870000000000005</v>
      </c>
      <c r="K47" s="83">
        <f t="shared" si="8"/>
        <v>9.604000000000001</v>
      </c>
      <c r="L47" s="83">
        <f t="shared" si="8"/>
        <v>3.7890000000000001</v>
      </c>
      <c r="M47" s="83">
        <f t="shared" si="8"/>
        <v>5.7729999999999997</v>
      </c>
      <c r="N47" s="83">
        <f t="shared" si="8"/>
        <v>7.282</v>
      </c>
      <c r="O47" s="83">
        <f t="shared" si="8"/>
        <v>3.6750000000000003</v>
      </c>
      <c r="P47" s="83">
        <f t="shared" si="8"/>
        <v>3.41</v>
      </c>
      <c r="Q47" s="83">
        <f t="shared" si="8"/>
        <v>3.9609999999999999</v>
      </c>
      <c r="R47" s="83">
        <f t="shared" si="8"/>
        <v>4.2300000000000004</v>
      </c>
      <c r="S47" s="83">
        <f t="shared" si="8"/>
        <v>8.39</v>
      </c>
      <c r="T47" s="83">
        <f t="shared" si="8"/>
        <v>9.8789999999999996</v>
      </c>
      <c r="U47" s="83">
        <f t="shared" si="8"/>
        <v>5.37</v>
      </c>
      <c r="V47" s="83">
        <f t="shared" si="8"/>
        <v>3.4170000000000003</v>
      </c>
      <c r="W47" s="83">
        <f t="shared" si="8"/>
        <v>3.8259999999999996</v>
      </c>
      <c r="X47" s="83">
        <f t="shared" si="8"/>
        <v>5.7889999999999997</v>
      </c>
      <c r="Y47" s="83">
        <f t="shared" si="8"/>
        <v>4.734</v>
      </c>
      <c r="Z47" s="84">
        <f t="shared" si="8"/>
        <v>0</v>
      </c>
      <c r="AA47" s="100">
        <f>SUM(B47:Z47)</f>
        <v>114.089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2021-06-03T12:46:17Z</dcterms:created>
  <dcterms:modified xsi:type="dcterms:W3CDTF">2021-06-03T12:46:18Z</dcterms:modified>
</cp:coreProperties>
</file>