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[1]SPOT_Orders_OverView_01!$A$23:$A$37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<sst xmlns="http://schemas.openxmlformats.org/spreadsheetml/2006/main" count="110" uniqueCount="49">
  <si>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02/06/2021 15:45:36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</si>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</sst>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9">
                  <c:v>55</c:v>
                </c:pt>
                <c:pt idx="20">
                  <c:v>110</c:v>
                </c:pt>
                <c:pt idx="21">
                  <c:v>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6">
                  <c:v>56.030999999999999</c:v>
                </c:pt>
                <c:pt idx="19">
                  <c:v>60</c:v>
                </c:pt>
                <c:pt idx="20">
                  <c:v>5</c:v>
                </c:pt>
                <c:pt idx="21">
                  <c:v>60</c:v>
                </c:pt>
                <c:pt idx="22">
                  <c:v>115</c:v>
                </c:pt>
                <c:pt idx="23">
                  <c:v>151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3.4580000000000002</c:v>
                </c:pt>
                <c:pt idx="1">
                  <c:v>2.0339999999999998</c:v>
                </c:pt>
                <c:pt idx="2">
                  <c:v>2.6630000000000003</c:v>
                </c:pt>
                <c:pt idx="3">
                  <c:v>3.3149999999999999</c:v>
                </c:pt>
                <c:pt idx="4">
                  <c:v>2.4220000000000002</c:v>
                </c:pt>
                <c:pt idx="5">
                  <c:v>2.9350000000000001</c:v>
                </c:pt>
                <c:pt idx="6">
                  <c:v>3.3090000000000002</c:v>
                </c:pt>
                <c:pt idx="7">
                  <c:v>2.5950000000000002</c:v>
                </c:pt>
                <c:pt idx="8">
                  <c:v>5.7480000000000002</c:v>
                </c:pt>
                <c:pt idx="9">
                  <c:v>6.2929999999999993</c:v>
                </c:pt>
                <c:pt idx="10">
                  <c:v>4.3960000000000008</c:v>
                </c:pt>
                <c:pt idx="11">
                  <c:v>4.8040000000000003</c:v>
                </c:pt>
                <c:pt idx="12">
                  <c:v>4.278999999999999</c:v>
                </c:pt>
                <c:pt idx="13">
                  <c:v>4.9800000000000004</c:v>
                </c:pt>
                <c:pt idx="14">
                  <c:v>4.3689999999999998</c:v>
                </c:pt>
                <c:pt idx="15">
                  <c:v>3.4359999999999999</c:v>
                </c:pt>
                <c:pt idx="16">
                  <c:v>3.5880000000000001</c:v>
                </c:pt>
                <c:pt idx="17">
                  <c:v>3.1509999999999998</c:v>
                </c:pt>
                <c:pt idx="18">
                  <c:v>4.6900000000000004</c:v>
                </c:pt>
                <c:pt idx="19">
                  <c:v>3.452</c:v>
                </c:pt>
                <c:pt idx="20">
                  <c:v>3.2730000000000001</c:v>
                </c:pt>
                <c:pt idx="21">
                  <c:v>1.835</c:v>
                </c:pt>
                <c:pt idx="22">
                  <c:v>2.2309999999999999</c:v>
                </c:pt>
                <c:pt idx="23">
                  <c:v>4.5249999999999995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0134632"/>
        <c:axId val="3901350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3.4580000000000002</c:v>
                </c:pt>
                <c:pt idx="1">
                  <c:v>2.9249999999999998</c:v>
                </c:pt>
                <c:pt idx="2">
                  <c:v>2.6630000000000003</c:v>
                </c:pt>
                <c:pt idx="3">
                  <c:v>3.7690000000000001</c:v>
                </c:pt>
                <c:pt idx="4">
                  <c:v>2.4219999999999997</c:v>
                </c:pt>
                <c:pt idx="5">
                  <c:v>2.9350000000000001</c:v>
                </c:pt>
                <c:pt idx="6">
                  <c:v>3.3090000000000002</c:v>
                </c:pt>
                <c:pt idx="7">
                  <c:v>5.1050000000000004</c:v>
                </c:pt>
                <c:pt idx="8">
                  <c:v>5.7480000000000002</c:v>
                </c:pt>
                <c:pt idx="9">
                  <c:v>6.2930000000000001</c:v>
                </c:pt>
                <c:pt idx="10">
                  <c:v>4.3959999999999999</c:v>
                </c:pt>
                <c:pt idx="11">
                  <c:v>4.8040000000000003</c:v>
                </c:pt>
                <c:pt idx="12">
                  <c:v>6.5990000000000011</c:v>
                </c:pt>
                <c:pt idx="13">
                  <c:v>7.3</c:v>
                </c:pt>
                <c:pt idx="14">
                  <c:v>4.3689999999999998</c:v>
                </c:pt>
                <c:pt idx="15">
                  <c:v>4.3280000000000003</c:v>
                </c:pt>
                <c:pt idx="16">
                  <c:v>60.512999999999998</c:v>
                </c:pt>
                <c:pt idx="17">
                  <c:v>3.266</c:v>
                </c:pt>
                <c:pt idx="18">
                  <c:v>5</c:v>
                </c:pt>
                <c:pt idx="19">
                  <c:v>118.613</c:v>
                </c:pt>
                <c:pt idx="20">
                  <c:v>118.273</c:v>
                </c:pt>
                <c:pt idx="21">
                  <c:v>117.36799999999999</c:v>
                </c:pt>
                <c:pt idx="22">
                  <c:v>117.342</c:v>
                </c:pt>
                <c:pt idx="23">
                  <c:v>155.54300000000001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134632"/>
        <c:axId val="3901350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67.260000000000005</c:v>
                </c:pt>
                <c:pt idx="1">
                  <c:v>65.650000000000006</c:v>
                </c:pt>
                <c:pt idx="2">
                  <c:v>65.650000000000006</c:v>
                </c:pt>
                <c:pt idx="3">
                  <c:v>65.64</c:v>
                </c:pt>
                <c:pt idx="4">
                  <c:v>65.650000000000006</c:v>
                </c:pt>
                <c:pt idx="5">
                  <c:v>67.260000000000005</c:v>
                </c:pt>
                <c:pt idx="6">
                  <c:v>87.11</c:v>
                </c:pt>
                <c:pt idx="7">
                  <c:v>65.650000000000006</c:v>
                </c:pt>
                <c:pt idx="8">
                  <c:v>70.64</c:v>
                </c:pt>
                <c:pt idx="9">
                  <c:v>68.98</c:v>
                </c:pt>
                <c:pt idx="10">
                  <c:v>61.38</c:v>
                </c:pt>
                <c:pt idx="11">
                  <c:v>58.53</c:v>
                </c:pt>
                <c:pt idx="12">
                  <c:v>57.01</c:v>
                </c:pt>
                <c:pt idx="13">
                  <c:v>52.41</c:v>
                </c:pt>
                <c:pt idx="14">
                  <c:v>52.34</c:v>
                </c:pt>
                <c:pt idx="15">
                  <c:v>58.74</c:v>
                </c:pt>
                <c:pt idx="16">
                  <c:v>64.010000000000005</c:v>
                </c:pt>
                <c:pt idx="17">
                  <c:v>65.069999999999993</c:v>
                </c:pt>
                <c:pt idx="18">
                  <c:v>74.31</c:v>
                </c:pt>
                <c:pt idx="19">
                  <c:v>75</c:v>
                </c:pt>
                <c:pt idx="20">
                  <c:v>78.53</c:v>
                </c:pt>
                <c:pt idx="21">
                  <c:v>75.33</c:v>
                </c:pt>
                <c:pt idx="22">
                  <c:v>69.31</c:v>
                </c:pt>
                <c:pt idx="23">
                  <c:v>65.650000000000006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135808"/>
        <c:axId val="390135416"/>
      </c:lineChart>
      <c:catAx>
        <c:axId val="3901346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0135024"/>
        <c:crosses val="autoZero"/>
        <c:auto val="1"/>
        <c:lblAlgn val="ctr"/>
        <c:lblOffset val="100"/>
        <c:noMultiLvlLbl val="0"/>
      </c:catAx>
      <c:valAx>
        <c:axId val="390135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0134632"/>
        <c:crosses val="autoZero"/>
        <c:crossBetween val="between"/>
      </c:valAx>
      <c:valAx>
        <c:axId val="3901354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0135808"/>
        <c:crosses val="max"/>
        <c:crossBetween val="between"/>
      </c:valAx>
      <c:catAx>
        <c:axId val="3901358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01354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44350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44350</v>
          </cell>
        </row>
        <row r="5">
          <cell r="C5" t="str">
            <v>LIDA1</v>
          </cell>
        </row>
        <row r="26">
          <cell r="C26">
            <v>220</v>
          </cell>
        </row>
        <row r="27">
          <cell r="C27">
            <v>447.03100000000001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87.780999999999992</v>
          </cell>
        </row>
        <row r="31">
          <cell r="C31">
            <v>7.15</v>
          </cell>
        </row>
        <row r="32">
          <cell r="C32">
            <v>0</v>
          </cell>
        </row>
        <row r="33">
          <cell r="C33">
            <v>4.3790000000000004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14.452000000000002</v>
          </cell>
        </row>
        <row r="39">
          <cell r="C39">
            <v>0</v>
          </cell>
        </row>
        <row r="40">
          <cell r="C40">
            <v>23.654999999999998</v>
          </cell>
        </row>
        <row r="41">
          <cell r="C41">
            <v>56.030999999999999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151</v>
          </cell>
        </row>
        <row r="45">
          <cell r="C45">
            <v>0</v>
          </cell>
        </row>
        <row r="46">
          <cell r="C46">
            <v>460</v>
          </cell>
        </row>
        <row r="47">
          <cell r="C47">
            <v>61.202999999999996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67.260000000000005</v>
          </cell>
          <cell r="C7">
            <v>65.650000000000006</v>
          </cell>
          <cell r="D7">
            <v>65.650000000000006</v>
          </cell>
          <cell r="E7">
            <v>65.64</v>
          </cell>
          <cell r="F7">
            <v>65.650000000000006</v>
          </cell>
          <cell r="G7">
            <v>67.260000000000005</v>
          </cell>
          <cell r="H7">
            <v>87.11</v>
          </cell>
          <cell r="I7">
            <v>65.650000000000006</v>
          </cell>
          <cell r="J7">
            <v>70.64</v>
          </cell>
          <cell r="K7">
            <v>68.98</v>
          </cell>
          <cell r="L7">
            <v>61.38</v>
          </cell>
          <cell r="M7">
            <v>58.53</v>
          </cell>
          <cell r="N7">
            <v>57.01</v>
          </cell>
          <cell r="O7">
            <v>52.41</v>
          </cell>
          <cell r="P7">
            <v>52.34</v>
          </cell>
          <cell r="Q7">
            <v>58.74</v>
          </cell>
          <cell r="R7">
            <v>64.010000000000005</v>
          </cell>
          <cell r="S7">
            <v>65.069999999999993</v>
          </cell>
          <cell r="T7">
            <v>74.31</v>
          </cell>
          <cell r="U7">
            <v>75</v>
          </cell>
          <cell r="V7">
            <v>78.53</v>
          </cell>
          <cell r="W7">
            <v>75.33</v>
          </cell>
          <cell r="X7">
            <v>69.31</v>
          </cell>
          <cell r="Y7">
            <v>65.650000000000006</v>
          </cell>
        </row>
        <row r="21">
          <cell r="U21">
            <v>55</v>
          </cell>
          <cell r="V21">
            <v>110</v>
          </cell>
          <cell r="W21">
            <v>55</v>
          </cell>
        </row>
        <row r="24">
          <cell r="U24">
            <v>60</v>
          </cell>
          <cell r="W24">
            <v>60</v>
          </cell>
          <cell r="X24">
            <v>115</v>
          </cell>
          <cell r="Y24">
            <v>11</v>
          </cell>
        </row>
        <row r="25">
          <cell r="R25">
            <v>56.030999999999999</v>
          </cell>
          <cell r="Y25">
            <v>140</v>
          </cell>
        </row>
        <row r="27">
          <cell r="V27">
            <v>5</v>
          </cell>
        </row>
        <row r="57">
          <cell r="B57">
            <v>3.4580000000000002</v>
          </cell>
          <cell r="C57">
            <v>2.0339999999999998</v>
          </cell>
          <cell r="D57">
            <v>2.6630000000000003</v>
          </cell>
          <cell r="E57">
            <v>3.3149999999999999</v>
          </cell>
          <cell r="F57">
            <v>2.4220000000000002</v>
          </cell>
          <cell r="G57">
            <v>2.9350000000000001</v>
          </cell>
          <cell r="H57">
            <v>3.3090000000000002</v>
          </cell>
          <cell r="I57">
            <v>2.5950000000000002</v>
          </cell>
          <cell r="J57">
            <v>5.7480000000000002</v>
          </cell>
          <cell r="K57">
            <v>6.2929999999999993</v>
          </cell>
          <cell r="L57">
            <v>4.3960000000000008</v>
          </cell>
          <cell r="M57">
            <v>4.8040000000000003</v>
          </cell>
          <cell r="N57">
            <v>4.278999999999999</v>
          </cell>
          <cell r="O57">
            <v>4.9800000000000004</v>
          </cell>
          <cell r="P57">
            <v>4.3689999999999998</v>
          </cell>
          <cell r="Q57">
            <v>3.4359999999999999</v>
          </cell>
          <cell r="R57">
            <v>3.5880000000000001</v>
          </cell>
          <cell r="S57">
            <v>3.1509999999999998</v>
          </cell>
          <cell r="T57">
            <v>4.6900000000000004</v>
          </cell>
          <cell r="U57">
            <v>3.452</v>
          </cell>
          <cell r="V57">
            <v>3.2730000000000001</v>
          </cell>
          <cell r="W57">
            <v>1.835</v>
          </cell>
          <cell r="X57">
            <v>2.2309999999999999</v>
          </cell>
          <cell r="Y57">
            <v>4.5249999999999995</v>
          </cell>
        </row>
        <row r="62">
          <cell r="I62">
            <v>2.5099999999999998</v>
          </cell>
          <cell r="N62">
            <v>2.3199999999999998</v>
          </cell>
          <cell r="O62">
            <v>2.3199999999999998</v>
          </cell>
        </row>
        <row r="64">
          <cell r="C64">
            <v>0.89100000000000001</v>
          </cell>
          <cell r="E64">
            <v>0.45400000000000001</v>
          </cell>
          <cell r="Q64">
            <v>0.89200000000000002</v>
          </cell>
          <cell r="R64">
            <v>0.89400000000000002</v>
          </cell>
          <cell r="S64">
            <v>0.115</v>
          </cell>
          <cell r="T64">
            <v>0.31</v>
          </cell>
          <cell r="U64">
            <v>0.161</v>
          </cell>
          <cell r="W64">
            <v>0.53300000000000003</v>
          </cell>
          <cell r="X64">
            <v>0.111</v>
          </cell>
          <cell r="Y64">
            <v>1.7999999999999999E-2</v>
          </cell>
        </row>
      </sheetData>
      <sheetData sheetId="17">
        <row r="21">
          <cell r="Y21">
            <v>151</v>
          </cell>
        </row>
        <row r="43">
          <cell r="U43">
            <v>115</v>
          </cell>
          <cell r="V43">
            <v>115</v>
          </cell>
          <cell r="W43">
            <v>115</v>
          </cell>
          <cell r="X43">
            <v>115</v>
          </cell>
        </row>
        <row r="57">
          <cell r="B57">
            <v>2.46</v>
          </cell>
          <cell r="C57">
            <v>2.4929999999999999</v>
          </cell>
          <cell r="D57">
            <v>2.028</v>
          </cell>
          <cell r="E57">
            <v>3.3420000000000001</v>
          </cell>
          <cell r="F57">
            <v>1.8380000000000001</v>
          </cell>
          <cell r="G57">
            <v>1.8760000000000001</v>
          </cell>
          <cell r="I57">
            <v>0.90400000000000003</v>
          </cell>
          <cell r="K57">
            <v>1.4999999999999999E-2</v>
          </cell>
          <cell r="L57">
            <v>0.16700000000000001</v>
          </cell>
          <cell r="M57">
            <v>0.56800000000000006</v>
          </cell>
          <cell r="N57">
            <v>5.3469999999999995</v>
          </cell>
          <cell r="O57">
            <v>6.4809999999999999</v>
          </cell>
          <cell r="P57">
            <v>3.3940000000000001</v>
          </cell>
          <cell r="Q57">
            <v>3.8889999999999998</v>
          </cell>
          <cell r="R57">
            <v>4.4059999999999997</v>
          </cell>
          <cell r="S57">
            <v>3.266</v>
          </cell>
          <cell r="T57">
            <v>5</v>
          </cell>
          <cell r="U57">
            <v>3.613</v>
          </cell>
          <cell r="V57">
            <v>2.5619999999999998</v>
          </cell>
          <cell r="W57">
            <v>1.9079999999999999</v>
          </cell>
          <cell r="X57">
            <v>1.7949999999999999</v>
          </cell>
          <cell r="Y57">
            <v>3.851</v>
          </cell>
        </row>
        <row r="62">
          <cell r="J62">
            <v>3.3959999999999999</v>
          </cell>
          <cell r="K62">
            <v>3.1360000000000001</v>
          </cell>
          <cell r="L62">
            <v>3.96</v>
          </cell>
          <cell r="M62">
            <v>3.96</v>
          </cell>
        </row>
        <row r="64">
          <cell r="B64">
            <v>0.998</v>
          </cell>
          <cell r="C64">
            <v>0.432</v>
          </cell>
          <cell r="D64">
            <v>0.63500000000000001</v>
          </cell>
          <cell r="E64">
            <v>0.42699999999999999</v>
          </cell>
          <cell r="F64">
            <v>0.58399999999999996</v>
          </cell>
          <cell r="G64">
            <v>1.0589999999999999</v>
          </cell>
          <cell r="H64">
            <v>3.3090000000000002</v>
          </cell>
          <cell r="I64">
            <v>4.2010000000000005</v>
          </cell>
          <cell r="J64">
            <v>2.3519999999999999</v>
          </cell>
          <cell r="K64">
            <v>3.1419999999999995</v>
          </cell>
          <cell r="L64">
            <v>0.26900000000000002</v>
          </cell>
          <cell r="M64">
            <v>0.27600000000000002</v>
          </cell>
          <cell r="N64">
            <v>1.2519999999999998</v>
          </cell>
          <cell r="O64">
            <v>0.81899999999999995</v>
          </cell>
          <cell r="P64">
            <v>0.97499999999999998</v>
          </cell>
          <cell r="Q64">
            <v>0.439</v>
          </cell>
          <cell r="R64">
            <v>7.5999999999999998E-2</v>
          </cell>
          <cell r="V64">
            <v>0.71099999999999997</v>
          </cell>
          <cell r="W64">
            <v>0.46</v>
          </cell>
          <cell r="X64">
            <v>0.54700000000000004</v>
          </cell>
          <cell r="Y64">
            <v>0.69199999999999995</v>
          </cell>
        </row>
        <row r="65">
          <cell r="R65">
            <v>56.030999999999999</v>
          </cell>
        </row>
      </sheetData>
      <sheetData sheetId="18">
        <row r="7">
          <cell r="B7">
            <v>67.260000000000005</v>
          </cell>
          <cell r="C7">
            <v>65.650000000000006</v>
          </cell>
          <cell r="D7">
            <v>65.650000000000006</v>
          </cell>
          <cell r="E7">
            <v>65.64</v>
          </cell>
          <cell r="F7">
            <v>65.650000000000006</v>
          </cell>
          <cell r="G7">
            <v>67.260000000000005</v>
          </cell>
          <cell r="H7">
            <v>87.11</v>
          </cell>
          <cell r="I7">
            <v>65.650000000000006</v>
          </cell>
          <cell r="J7">
            <v>70.64</v>
          </cell>
          <cell r="K7">
            <v>68.98</v>
          </cell>
          <cell r="L7">
            <v>61.38</v>
          </cell>
          <cell r="M7">
            <v>58.53</v>
          </cell>
          <cell r="N7">
            <v>57.01</v>
          </cell>
          <cell r="O7">
            <v>52.41</v>
          </cell>
          <cell r="P7">
            <v>52.34</v>
          </cell>
          <cell r="Q7">
            <v>58.74</v>
          </cell>
          <cell r="R7">
            <v>64.010000000000005</v>
          </cell>
          <cell r="S7">
            <v>65.069999999999993</v>
          </cell>
          <cell r="T7">
            <v>74.31</v>
          </cell>
          <cell r="U7">
            <v>75</v>
          </cell>
          <cell r="V7">
            <v>78.53</v>
          </cell>
          <cell r="W7">
            <v>75.33</v>
          </cell>
          <cell r="X7">
            <v>69.31</v>
          </cell>
          <cell r="Y7">
            <v>65.650000000000006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LIG_MELITIS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LIG_MELITIS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44350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44335</v>
          </cell>
        </row>
        <row r="4">
          <cell r="B4">
            <v>44335</v>
          </cell>
        </row>
        <row r="5">
          <cell r="B5">
            <v>44335</v>
          </cell>
        </row>
        <row r="6">
          <cell r="B6">
            <v>44335</v>
          </cell>
        </row>
        <row r="7">
          <cell r="B7">
            <v>44335</v>
          </cell>
        </row>
        <row r="8">
          <cell r="B8">
            <v>44335</v>
          </cell>
        </row>
        <row r="9">
          <cell r="B9">
            <v>44335</v>
          </cell>
        </row>
        <row r="10">
          <cell r="B10">
            <v>44335</v>
          </cell>
        </row>
        <row r="11">
          <cell r="B11">
            <v>44335</v>
          </cell>
        </row>
        <row r="12">
          <cell r="B12">
            <v>44335</v>
          </cell>
        </row>
        <row r="13">
          <cell r="B13">
            <v>44335</v>
          </cell>
        </row>
        <row r="14">
          <cell r="B14">
            <v>44335</v>
          </cell>
        </row>
        <row r="15">
          <cell r="B15">
            <v>44335</v>
          </cell>
        </row>
        <row r="16">
          <cell r="B16">
            <v>44335</v>
          </cell>
        </row>
      </sheetData>
      <sheetData sheetId="41">
        <row r="2">
          <cell r="C2">
            <v>44351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843.65139999999997</v>
          </cell>
          <cell r="J12">
            <v>843.65099999999995</v>
          </cell>
          <cell r="K12">
            <v>839.65200000000004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12.4945</v>
          </cell>
          <cell r="J20">
            <v>12.494</v>
          </cell>
          <cell r="K20">
            <v>12.494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83.905600000000007</v>
          </cell>
          <cell r="J23">
            <v>83.906000000000006</v>
          </cell>
          <cell r="K23">
            <v>83.406000000000006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227.10210000000001</v>
          </cell>
          <cell r="J27">
            <v>227.102</v>
          </cell>
          <cell r="K27">
            <v>227.102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44350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3.4580000000000002</v>
      </c>
      <c r="C4" s="18">
        <v>2.9249999999999998</v>
      </c>
      <c r="D4" s="18">
        <v>2.6630000000000003</v>
      </c>
      <c r="E4" s="18">
        <v>3.7690000000000001</v>
      </c>
      <c r="F4" s="18">
        <v>2.4220000000000002</v>
      </c>
      <c r="G4" s="18">
        <v>2.9350000000000001</v>
      </c>
      <c r="H4" s="18">
        <v>3.3090000000000002</v>
      </c>
      <c r="I4" s="18">
        <v>5.1049999999999995</v>
      </c>
      <c r="J4" s="18">
        <v>5.7480000000000002</v>
      </c>
      <c r="K4" s="18">
        <v>6.2929999999999993</v>
      </c>
      <c r="L4" s="18">
        <v>4.3960000000000008</v>
      </c>
      <c r="M4" s="18">
        <v>4.8040000000000003</v>
      </c>
      <c r="N4" s="18">
        <v>6.5989999999999993</v>
      </c>
      <c r="O4" s="18">
        <v>7.3</v>
      </c>
      <c r="P4" s="18">
        <v>4.3689999999999998</v>
      </c>
      <c r="Q4" s="18">
        <v>4.3280000000000003</v>
      </c>
      <c r="R4" s="18">
        <v>60.513000000000005</v>
      </c>
      <c r="S4" s="18">
        <v>3.2659999999999996</v>
      </c>
      <c r="T4" s="18">
        <v>5</v>
      </c>
      <c r="U4" s="18">
        <v>118.613</v>
      </c>
      <c r="V4" s="18">
        <v>118.273</v>
      </c>
      <c r="W4" s="18">
        <v>117.36799999999999</v>
      </c>
      <c r="X4" s="18">
        <v>117.342</v>
      </c>
      <c r="Y4" s="18">
        <v>155.54300000000001</v>
      </c>
      <c r="Z4" s="19"/>
      <c r="AA4" s="20">
        <f>SUM(B4:Z4)</f>
        <v>766.34100000000001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67.260000000000005</v>
      </c>
      <c r="C7" s="28">
        <v>65.650000000000006</v>
      </c>
      <c r="D7" s="28">
        <v>65.650000000000006</v>
      </c>
      <c r="E7" s="28">
        <v>65.64</v>
      </c>
      <c r="F7" s="28">
        <v>65.650000000000006</v>
      </c>
      <c r="G7" s="28">
        <v>67.260000000000005</v>
      </c>
      <c r="H7" s="28">
        <v>87.11</v>
      </c>
      <c r="I7" s="28">
        <v>65.650000000000006</v>
      </c>
      <c r="J7" s="28">
        <v>70.64</v>
      </c>
      <c r="K7" s="28">
        <v>68.98</v>
      </c>
      <c r="L7" s="28">
        <v>61.38</v>
      </c>
      <c r="M7" s="28">
        <v>58.53</v>
      </c>
      <c r="N7" s="28">
        <v>57.01</v>
      </c>
      <c r="O7" s="28">
        <v>52.41</v>
      </c>
      <c r="P7" s="28">
        <v>52.34</v>
      </c>
      <c r="Q7" s="28">
        <v>58.74</v>
      </c>
      <c r="R7" s="28">
        <v>64.010000000000005</v>
      </c>
      <c r="S7" s="28">
        <v>65.069999999999993</v>
      </c>
      <c r="T7" s="28">
        <v>74.31</v>
      </c>
      <c r="U7" s="28">
        <v>75</v>
      </c>
      <c r="V7" s="28">
        <v>78.53</v>
      </c>
      <c r="W7" s="28">
        <v>75.33</v>
      </c>
      <c r="X7" s="28">
        <v>69.31</v>
      </c>
      <c r="Y7" s="28">
        <v>65.650000000000006</v>
      </c>
      <c r="Z7" s="29"/>
      <c r="AA7" s="30">
        <f>IF(SUM(GR_MAINLAND_MCP_SUM_SELL)&lt;&gt;0,AVERAGEIF(GR_MAINLAND_MCP_SUM_SELL,"&lt;&gt;"""),"")</f>
        <v>66.546249999999986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>
        <v>55</v>
      </c>
      <c r="V10" s="42">
        <v>110</v>
      </c>
      <c r="W10" s="42">
        <v>55</v>
      </c>
      <c r="X10" s="42"/>
      <c r="Y10" s="42"/>
      <c r="Z10" s="43"/>
      <c r="AA10" s="44">
        <f>SUM(B10:Z10)</f>
        <v>220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56.030999999999999</v>
      </c>
      <c r="S11" s="47"/>
      <c r="T11" s="47"/>
      <c r="U11" s="47">
        <v>60</v>
      </c>
      <c r="V11" s="47">
        <v>5</v>
      </c>
      <c r="W11" s="47">
        <v>60</v>
      </c>
      <c r="X11" s="47">
        <v>115</v>
      </c>
      <c r="Y11" s="47">
        <v>151</v>
      </c>
      <c r="Z11" s="48"/>
      <c r="AA11" s="49">
        <f>SUM(B11:Z11)</f>
        <v>447.03100000000001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3.4580000000000002</v>
      </c>
      <c r="C13" s="52">
        <v>2.0339999999999998</v>
      </c>
      <c r="D13" s="52">
        <v>2.6630000000000003</v>
      </c>
      <c r="E13" s="52">
        <v>3.3149999999999999</v>
      </c>
      <c r="F13" s="52">
        <v>2.4220000000000002</v>
      </c>
      <c r="G13" s="52">
        <v>2.9350000000000001</v>
      </c>
      <c r="H13" s="52">
        <v>3.3090000000000002</v>
      </c>
      <c r="I13" s="52">
        <v>2.5950000000000002</v>
      </c>
      <c r="J13" s="52">
        <v>5.7480000000000002</v>
      </c>
      <c r="K13" s="52">
        <v>6.2929999999999993</v>
      </c>
      <c r="L13" s="52">
        <v>4.3960000000000008</v>
      </c>
      <c r="M13" s="52">
        <v>4.8040000000000003</v>
      </c>
      <c r="N13" s="52">
        <v>4.278999999999999</v>
      </c>
      <c r="O13" s="52">
        <v>4.9800000000000004</v>
      </c>
      <c r="P13" s="52">
        <v>4.3689999999999998</v>
      </c>
      <c r="Q13" s="52">
        <v>3.4359999999999999</v>
      </c>
      <c r="R13" s="52">
        <v>3.5880000000000001</v>
      </c>
      <c r="S13" s="52">
        <v>3.1509999999999998</v>
      </c>
      <c r="T13" s="52">
        <v>4.6900000000000004</v>
      </c>
      <c r="U13" s="52">
        <v>3.452</v>
      </c>
      <c r="V13" s="52">
        <v>3.2730000000000001</v>
      </c>
      <c r="W13" s="52">
        <v>1.835</v>
      </c>
      <c r="X13" s="52">
        <v>2.2309999999999999</v>
      </c>
      <c r="Y13" s="52">
        <v>4.5249999999999995</v>
      </c>
      <c r="Z13" s="53"/>
      <c r="AA13" s="54">
        <f>SUM(B13:Z13)</f>
        <v>87.780999999999992</v>
      </c>
    </row>
    <row r="14" spans="1:27" ht="30" customHeight="1" thickBot="1" x14ac:dyDescent="0.25">
      <c r="A14" s="55" t="s">
        <v>10</v>
      </c>
      <c r="B14" s="56">
        <f>IF(LEN(B$2)&gt;0,SUM(B10:B13),"")</f>
        <v>3.4580000000000002</v>
      </c>
      <c r="C14" s="57">
        <f t="shared" ref="C14:Z14" si="0">IF(LEN(C$2)&gt;0,SUM(C10:C13),"")</f>
        <v>2.0339999999999998</v>
      </c>
      <c r="D14" s="57">
        <f t="shared" si="0"/>
        <v>2.6630000000000003</v>
      </c>
      <c r="E14" s="57">
        <f t="shared" si="0"/>
        <v>3.3149999999999999</v>
      </c>
      <c r="F14" s="57">
        <f t="shared" si="0"/>
        <v>2.4220000000000002</v>
      </c>
      <c r="G14" s="57">
        <f t="shared" si="0"/>
        <v>2.9350000000000001</v>
      </c>
      <c r="H14" s="57">
        <f t="shared" si="0"/>
        <v>3.3090000000000002</v>
      </c>
      <c r="I14" s="57">
        <f t="shared" si="0"/>
        <v>2.5950000000000002</v>
      </c>
      <c r="J14" s="57">
        <f t="shared" si="0"/>
        <v>5.7480000000000002</v>
      </c>
      <c r="K14" s="57">
        <f t="shared" si="0"/>
        <v>6.2929999999999993</v>
      </c>
      <c r="L14" s="57">
        <f t="shared" si="0"/>
        <v>4.3960000000000008</v>
      </c>
      <c r="M14" s="57">
        <f t="shared" si="0"/>
        <v>4.8040000000000003</v>
      </c>
      <c r="N14" s="57">
        <f t="shared" si="0"/>
        <v>4.278999999999999</v>
      </c>
      <c r="O14" s="57">
        <f t="shared" si="0"/>
        <v>4.9800000000000004</v>
      </c>
      <c r="P14" s="57">
        <f t="shared" si="0"/>
        <v>4.3689999999999998</v>
      </c>
      <c r="Q14" s="57">
        <f t="shared" si="0"/>
        <v>3.4359999999999999</v>
      </c>
      <c r="R14" s="57">
        <f t="shared" si="0"/>
        <v>59.619</v>
      </c>
      <c r="S14" s="57">
        <f t="shared" si="0"/>
        <v>3.1509999999999998</v>
      </c>
      <c r="T14" s="57">
        <f t="shared" si="0"/>
        <v>4.6900000000000004</v>
      </c>
      <c r="U14" s="57">
        <f t="shared" si="0"/>
        <v>118.452</v>
      </c>
      <c r="V14" s="57">
        <f t="shared" si="0"/>
        <v>118.273</v>
      </c>
      <c r="W14" s="57">
        <f t="shared" si="0"/>
        <v>116.83499999999999</v>
      </c>
      <c r="X14" s="57">
        <f t="shared" si="0"/>
        <v>117.23099999999999</v>
      </c>
      <c r="Y14" s="57">
        <f t="shared" si="0"/>
        <v>155.52500000000001</v>
      </c>
      <c r="Z14" s="58" t="str">
        <f t="shared" si="0"/>
        <v/>
      </c>
      <c r="AA14" s="59">
        <f>SUM(AA9:AA13)</f>
        <v>754.8119999999999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>
        <v>2.5099999999999998</v>
      </c>
      <c r="J17" s="67"/>
      <c r="K17" s="67"/>
      <c r="L17" s="67"/>
      <c r="M17" s="67"/>
      <c r="N17" s="67">
        <v>2.3199999999999998</v>
      </c>
      <c r="O17" s="67">
        <v>2.3199999999999998</v>
      </c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7.15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>
        <v>0.89100000000000001</v>
      </c>
      <c r="D19" s="76"/>
      <c r="E19" s="76">
        <v>0.45400000000000001</v>
      </c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>
        <v>0.89200000000000002</v>
      </c>
      <c r="R19" s="76">
        <v>0.89400000000000002</v>
      </c>
      <c r="S19" s="76">
        <v>0.115</v>
      </c>
      <c r="T19" s="76">
        <v>0.31</v>
      </c>
      <c r="U19" s="76">
        <v>0.161</v>
      </c>
      <c r="V19" s="76"/>
      <c r="W19" s="76">
        <v>0.53300000000000003</v>
      </c>
      <c r="X19" s="76">
        <v>0.111</v>
      </c>
      <c r="Y19" s="76">
        <v>1.7999999999999999E-2</v>
      </c>
      <c r="Z19" s="73"/>
      <c r="AA19" s="74">
        <f>SUM(B19:Z19)</f>
        <v>4.3790000000000004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0.89100000000000001</v>
      </c>
      <c r="D22" s="83">
        <f t="shared" si="1"/>
        <v>0</v>
      </c>
      <c r="E22" s="83">
        <f t="shared" si="1"/>
        <v>0.45400000000000001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2.5099999999999998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2.3199999999999998</v>
      </c>
      <c r="O22" s="83">
        <f t="shared" si="1"/>
        <v>2.3199999999999998</v>
      </c>
      <c r="P22" s="83">
        <f t="shared" si="1"/>
        <v>0</v>
      </c>
      <c r="Q22" s="83">
        <f t="shared" si="1"/>
        <v>0.89200000000000002</v>
      </c>
      <c r="R22" s="83">
        <f t="shared" si="1"/>
        <v>0.89400000000000002</v>
      </c>
      <c r="S22" s="83">
        <f t="shared" si="1"/>
        <v>0.115</v>
      </c>
      <c r="T22" s="83">
        <f t="shared" si="1"/>
        <v>0.31</v>
      </c>
      <c r="U22" s="83">
        <f t="shared" si="1"/>
        <v>0.161</v>
      </c>
      <c r="V22" s="83">
        <f t="shared" si="1"/>
        <v>0</v>
      </c>
      <c r="W22" s="83">
        <f t="shared" si="1"/>
        <v>0.53300000000000003</v>
      </c>
      <c r="X22" s="83">
        <f t="shared" si="1"/>
        <v>0.111</v>
      </c>
      <c r="Y22" s="83">
        <f t="shared" si="1"/>
        <v>1.7999999999999999E-2</v>
      </c>
      <c r="Z22" s="84" t="str">
        <f t="shared" si="1"/>
        <v/>
      </c>
      <c r="AA22" s="85">
        <f>SUM(AA17:AA21)</f>
        <v>11.529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3.4580000000000002</v>
      </c>
      <c r="C26" s="72">
        <v>2.9249999999999998</v>
      </c>
      <c r="D26" s="72">
        <v>2.6629999999999998</v>
      </c>
      <c r="E26" s="72">
        <v>3.7690000000000001</v>
      </c>
      <c r="F26" s="72">
        <v>2.4220000000000002</v>
      </c>
      <c r="G26" s="72">
        <v>2.9350000000000001</v>
      </c>
      <c r="H26" s="72">
        <v>3.3090000000000002</v>
      </c>
      <c r="I26" s="72">
        <v>5.1050000000000004</v>
      </c>
      <c r="J26" s="72">
        <v>5.7480000000000002</v>
      </c>
      <c r="K26" s="72">
        <v>6.2930000000000001</v>
      </c>
      <c r="L26" s="72">
        <v>4.3959999999999999</v>
      </c>
      <c r="M26" s="72">
        <v>4.8040000000000003</v>
      </c>
      <c r="N26" s="72">
        <v>6.5990000000000002</v>
      </c>
      <c r="O26" s="72">
        <v>7.3</v>
      </c>
      <c r="P26" s="72">
        <v>4.3689999999999998</v>
      </c>
      <c r="Q26" s="72">
        <v>4.3280000000000003</v>
      </c>
      <c r="R26" s="72">
        <v>60.512999999999998</v>
      </c>
      <c r="S26" s="72">
        <v>3.266</v>
      </c>
      <c r="T26" s="72">
        <v>5</v>
      </c>
      <c r="U26" s="72">
        <v>118.613</v>
      </c>
      <c r="V26" s="72">
        <v>118.273</v>
      </c>
      <c r="W26" s="72">
        <v>117.36799999999999</v>
      </c>
      <c r="X26" s="72">
        <v>117.342</v>
      </c>
      <c r="Y26" s="72">
        <v>155.54300000000001</v>
      </c>
      <c r="Z26" s="73"/>
      <c r="AA26" s="74">
        <f>SUM(B26:Z26)</f>
        <v>766.34100000000001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3.4580000000000002</v>
      </c>
      <c r="C28" s="57">
        <f t="shared" ref="C28:Z28" si="2">IF(LEN(C$2)&gt;0,SUM(C25:C27),"")</f>
        <v>2.9249999999999998</v>
      </c>
      <c r="D28" s="57">
        <f t="shared" si="2"/>
        <v>2.6629999999999998</v>
      </c>
      <c r="E28" s="57">
        <f t="shared" si="2"/>
        <v>3.7690000000000001</v>
      </c>
      <c r="F28" s="57">
        <f t="shared" si="2"/>
        <v>2.4220000000000002</v>
      </c>
      <c r="G28" s="57">
        <f t="shared" si="2"/>
        <v>2.9350000000000001</v>
      </c>
      <c r="H28" s="57">
        <f t="shared" si="2"/>
        <v>3.3090000000000002</v>
      </c>
      <c r="I28" s="57">
        <f t="shared" si="2"/>
        <v>5.1050000000000004</v>
      </c>
      <c r="J28" s="57">
        <f t="shared" si="2"/>
        <v>5.7480000000000002</v>
      </c>
      <c r="K28" s="57">
        <f t="shared" si="2"/>
        <v>6.2930000000000001</v>
      </c>
      <c r="L28" s="57">
        <f t="shared" si="2"/>
        <v>4.3959999999999999</v>
      </c>
      <c r="M28" s="57">
        <f t="shared" si="2"/>
        <v>4.8040000000000003</v>
      </c>
      <c r="N28" s="57">
        <f t="shared" si="2"/>
        <v>6.5990000000000002</v>
      </c>
      <c r="O28" s="57">
        <f t="shared" si="2"/>
        <v>7.3</v>
      </c>
      <c r="P28" s="57">
        <f t="shared" si="2"/>
        <v>4.3689999999999998</v>
      </c>
      <c r="Q28" s="57">
        <f t="shared" si="2"/>
        <v>4.3280000000000003</v>
      </c>
      <c r="R28" s="57">
        <f t="shared" si="2"/>
        <v>60.512999999999998</v>
      </c>
      <c r="S28" s="57">
        <f t="shared" si="2"/>
        <v>3.266</v>
      </c>
      <c r="T28" s="57">
        <f t="shared" si="2"/>
        <v>5</v>
      </c>
      <c r="U28" s="57">
        <f t="shared" si="2"/>
        <v>118.613</v>
      </c>
      <c r="V28" s="57">
        <f t="shared" si="2"/>
        <v>118.273</v>
      </c>
      <c r="W28" s="57">
        <f t="shared" si="2"/>
        <v>117.36799999999999</v>
      </c>
      <c r="X28" s="57">
        <f t="shared" si="2"/>
        <v>117.342</v>
      </c>
      <c r="Y28" s="57">
        <f t="shared" si="2"/>
        <v>155.54300000000001</v>
      </c>
      <c r="Z28" s="58" t="str">
        <f t="shared" si="2"/>
        <v/>
      </c>
      <c r="AA28" s="59">
        <f>SUM(AA25:AA27)</f>
        <v>766.34100000000001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3.4580000000000002</v>
      </c>
      <c r="C47" s="83">
        <f t="shared" ref="C47:Z47" si="8">IF(LEN(C$2)&gt;0,C14+C22+C36,"")</f>
        <v>2.9249999999999998</v>
      </c>
      <c r="D47" s="83">
        <f t="shared" si="8"/>
        <v>2.6630000000000003</v>
      </c>
      <c r="E47" s="83">
        <f t="shared" si="8"/>
        <v>3.7690000000000001</v>
      </c>
      <c r="F47" s="83">
        <f t="shared" si="8"/>
        <v>2.4220000000000002</v>
      </c>
      <c r="G47" s="83">
        <f t="shared" si="8"/>
        <v>2.9350000000000001</v>
      </c>
      <c r="H47" s="83">
        <f t="shared" si="8"/>
        <v>3.3090000000000002</v>
      </c>
      <c r="I47" s="83">
        <f t="shared" si="8"/>
        <v>5.1050000000000004</v>
      </c>
      <c r="J47" s="83">
        <f t="shared" si="8"/>
        <v>5.7480000000000002</v>
      </c>
      <c r="K47" s="83">
        <f t="shared" si="8"/>
        <v>6.2929999999999993</v>
      </c>
      <c r="L47" s="83">
        <f t="shared" si="8"/>
        <v>4.3960000000000008</v>
      </c>
      <c r="M47" s="83">
        <f t="shared" si="8"/>
        <v>4.8040000000000003</v>
      </c>
      <c r="N47" s="83">
        <f t="shared" si="8"/>
        <v>6.5989999999999984</v>
      </c>
      <c r="O47" s="83">
        <f t="shared" si="8"/>
        <v>7.3000000000000007</v>
      </c>
      <c r="P47" s="83">
        <f t="shared" si="8"/>
        <v>4.3689999999999998</v>
      </c>
      <c r="Q47" s="83">
        <f t="shared" si="8"/>
        <v>4.3280000000000003</v>
      </c>
      <c r="R47" s="83">
        <f t="shared" si="8"/>
        <v>60.512999999999998</v>
      </c>
      <c r="S47" s="83">
        <f t="shared" si="8"/>
        <v>3.266</v>
      </c>
      <c r="T47" s="83">
        <f t="shared" si="8"/>
        <v>5</v>
      </c>
      <c r="U47" s="83">
        <f t="shared" si="8"/>
        <v>118.613</v>
      </c>
      <c r="V47" s="83">
        <f t="shared" si="8"/>
        <v>118.273</v>
      </c>
      <c r="W47" s="83">
        <f t="shared" si="8"/>
        <v>117.36799999999999</v>
      </c>
      <c r="X47" s="83">
        <f t="shared" si="8"/>
        <v>117.342</v>
      </c>
      <c r="Y47" s="83">
        <f t="shared" si="8"/>
        <v>155.54300000000001</v>
      </c>
      <c r="Z47" s="84" t="str">
        <f t="shared" si="8"/>
        <v/>
      </c>
      <c r="AA47" s="100">
        <f>SUM(B47:Z47)</f>
        <v>766.34100000000001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3.4580000000000002</v>
      </c>
      <c r="C4" s="18">
        <v>2.9249999999999998</v>
      </c>
      <c r="D4" s="18">
        <v>2.6630000000000003</v>
      </c>
      <c r="E4" s="18">
        <v>3.7690000000000001</v>
      </c>
      <c r="F4" s="18">
        <v>2.4219999999999997</v>
      </c>
      <c r="G4" s="18">
        <v>2.9350000000000001</v>
      </c>
      <c r="H4" s="18">
        <v>3.3090000000000002</v>
      </c>
      <c r="I4" s="18">
        <v>5.1050000000000004</v>
      </c>
      <c r="J4" s="18">
        <v>5.7480000000000002</v>
      </c>
      <c r="K4" s="18">
        <v>6.2930000000000001</v>
      </c>
      <c r="L4" s="18">
        <v>4.3959999999999999</v>
      </c>
      <c r="M4" s="18">
        <v>4.8040000000000003</v>
      </c>
      <c r="N4" s="18">
        <v>6.5990000000000011</v>
      </c>
      <c r="O4" s="18">
        <v>7.3</v>
      </c>
      <c r="P4" s="18">
        <v>4.3689999999999998</v>
      </c>
      <c r="Q4" s="18">
        <v>4.3280000000000003</v>
      </c>
      <c r="R4" s="18">
        <v>60.512999999999998</v>
      </c>
      <c r="S4" s="18">
        <v>3.266</v>
      </c>
      <c r="T4" s="18">
        <v>5</v>
      </c>
      <c r="U4" s="18">
        <v>118.613</v>
      </c>
      <c r="V4" s="18">
        <v>118.273</v>
      </c>
      <c r="W4" s="18">
        <v>117.36799999999999</v>
      </c>
      <c r="X4" s="18">
        <v>117.342</v>
      </c>
      <c r="Y4" s="18">
        <v>155.54300000000001</v>
      </c>
      <c r="Z4" s="19"/>
      <c r="AA4" s="20">
        <f>SUM(B4:Z4)</f>
        <v>766.34100000000001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67.260000000000005</v>
      </c>
      <c r="C7" s="28">
        <v>65.650000000000006</v>
      </c>
      <c r="D7" s="28">
        <v>65.650000000000006</v>
      </c>
      <c r="E7" s="28">
        <v>65.64</v>
      </c>
      <c r="F7" s="28">
        <v>65.650000000000006</v>
      </c>
      <c r="G7" s="28">
        <v>67.260000000000005</v>
      </c>
      <c r="H7" s="28">
        <v>87.11</v>
      </c>
      <c r="I7" s="28">
        <v>65.650000000000006</v>
      </c>
      <c r="J7" s="28">
        <v>70.64</v>
      </c>
      <c r="K7" s="28">
        <v>68.98</v>
      </c>
      <c r="L7" s="28">
        <v>61.38</v>
      </c>
      <c r="M7" s="28">
        <v>58.53</v>
      </c>
      <c r="N7" s="28">
        <v>57.01</v>
      </c>
      <c r="O7" s="28">
        <v>52.41</v>
      </c>
      <c r="P7" s="28">
        <v>52.34</v>
      </c>
      <c r="Q7" s="28">
        <v>58.74</v>
      </c>
      <c r="R7" s="28">
        <v>64.010000000000005</v>
      </c>
      <c r="S7" s="28">
        <v>65.069999999999993</v>
      </c>
      <c r="T7" s="28">
        <v>74.31</v>
      </c>
      <c r="U7" s="28">
        <v>75</v>
      </c>
      <c r="V7" s="28">
        <v>78.53</v>
      </c>
      <c r="W7" s="28">
        <v>75.33</v>
      </c>
      <c r="X7" s="28">
        <v>69.31</v>
      </c>
      <c r="Y7" s="28">
        <v>65.650000000000006</v>
      </c>
      <c r="Z7" s="29"/>
      <c r="AA7" s="30">
        <v>66.546249999999986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>
        <v>151</v>
      </c>
      <c r="Z10" s="43"/>
      <c r="AA10" s="44">
        <f>SUM(B10:Z10)</f>
        <v>151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>
        <v>115</v>
      </c>
      <c r="V12" s="47">
        <v>115</v>
      </c>
      <c r="W12" s="47">
        <v>115</v>
      </c>
      <c r="X12" s="47">
        <v>115</v>
      </c>
      <c r="Y12" s="47"/>
      <c r="Z12" s="48"/>
      <c r="AA12" s="49">
        <f>SUM(B12:Z12)</f>
        <v>460</v>
      </c>
    </row>
    <row r="13" spans="1:27" ht="24.95" customHeight="1" x14ac:dyDescent="0.2">
      <c r="A13" s="50" t="s">
        <v>9</v>
      </c>
      <c r="B13" s="51">
        <v>2.46</v>
      </c>
      <c r="C13" s="52">
        <v>2.4929999999999999</v>
      </c>
      <c r="D13" s="52">
        <v>2.028</v>
      </c>
      <c r="E13" s="52">
        <v>3.3420000000000001</v>
      </c>
      <c r="F13" s="52">
        <v>1.8380000000000001</v>
      </c>
      <c r="G13" s="52">
        <v>1.8760000000000001</v>
      </c>
      <c r="H13" s="52"/>
      <c r="I13" s="52">
        <v>0.90400000000000003</v>
      </c>
      <c r="J13" s="52"/>
      <c r="K13" s="52">
        <v>1.4999999999999999E-2</v>
      </c>
      <c r="L13" s="52">
        <v>0.16700000000000001</v>
      </c>
      <c r="M13" s="52">
        <v>0.56800000000000006</v>
      </c>
      <c r="N13" s="52">
        <v>5.3469999999999995</v>
      </c>
      <c r="O13" s="52">
        <v>6.4809999999999999</v>
      </c>
      <c r="P13" s="52">
        <v>3.3940000000000001</v>
      </c>
      <c r="Q13" s="52">
        <v>3.8889999999999998</v>
      </c>
      <c r="R13" s="52">
        <v>4.4059999999999997</v>
      </c>
      <c r="S13" s="52">
        <v>3.266</v>
      </c>
      <c r="T13" s="52">
        <v>5</v>
      </c>
      <c r="U13" s="52">
        <v>3.613</v>
      </c>
      <c r="V13" s="52">
        <v>2.5619999999999998</v>
      </c>
      <c r="W13" s="52">
        <v>1.9079999999999999</v>
      </c>
      <c r="X13" s="52">
        <v>1.7949999999999999</v>
      </c>
      <c r="Y13" s="52">
        <v>3.851</v>
      </c>
      <c r="Z13" s="53"/>
      <c r="AA13" s="54">
        <f>SUM(B13:Z13)</f>
        <v>61.202999999999996</v>
      </c>
    </row>
    <row r="14" spans="1:27" ht="30" customHeight="1" thickBot="1" x14ac:dyDescent="0.25">
      <c r="A14" s="55" t="s">
        <v>10</v>
      </c>
      <c r="B14" s="56">
        <f>IF(LEN(B$2)&gt;0,SUM(B10:B13),"")</f>
        <v>2.46</v>
      </c>
      <c r="C14" s="57">
        <f t="shared" ref="C14:Z14" si="0">IF(LEN(C$2)&gt;0,SUM(C10:C13),"")</f>
        <v>2.4929999999999999</v>
      </c>
      <c r="D14" s="57">
        <f t="shared" si="0"/>
        <v>2.028</v>
      </c>
      <c r="E14" s="57">
        <f t="shared" si="0"/>
        <v>3.3420000000000001</v>
      </c>
      <c r="F14" s="57">
        <f t="shared" si="0"/>
        <v>1.8380000000000001</v>
      </c>
      <c r="G14" s="57">
        <f t="shared" si="0"/>
        <v>1.8760000000000001</v>
      </c>
      <c r="H14" s="57">
        <f t="shared" si="0"/>
        <v>0</v>
      </c>
      <c r="I14" s="57">
        <f t="shared" si="0"/>
        <v>0.90400000000000003</v>
      </c>
      <c r="J14" s="57">
        <f t="shared" si="0"/>
        <v>0</v>
      </c>
      <c r="K14" s="57">
        <f t="shared" si="0"/>
        <v>1.4999999999999999E-2</v>
      </c>
      <c r="L14" s="57">
        <f t="shared" si="0"/>
        <v>0.16700000000000001</v>
      </c>
      <c r="M14" s="57">
        <f t="shared" si="0"/>
        <v>0.56800000000000006</v>
      </c>
      <c r="N14" s="57">
        <f t="shared" si="0"/>
        <v>5.3469999999999995</v>
      </c>
      <c r="O14" s="57">
        <f t="shared" si="0"/>
        <v>6.4809999999999999</v>
      </c>
      <c r="P14" s="57">
        <f t="shared" si="0"/>
        <v>3.3940000000000001</v>
      </c>
      <c r="Q14" s="57">
        <f t="shared" si="0"/>
        <v>3.8889999999999998</v>
      </c>
      <c r="R14" s="57">
        <f t="shared" si="0"/>
        <v>4.4059999999999997</v>
      </c>
      <c r="S14" s="57">
        <f t="shared" si="0"/>
        <v>3.266</v>
      </c>
      <c r="T14" s="57">
        <f t="shared" si="0"/>
        <v>5</v>
      </c>
      <c r="U14" s="57">
        <f t="shared" si="0"/>
        <v>118.613</v>
      </c>
      <c r="V14" s="57">
        <f t="shared" si="0"/>
        <v>117.562</v>
      </c>
      <c r="W14" s="57">
        <f t="shared" si="0"/>
        <v>116.908</v>
      </c>
      <c r="X14" s="57">
        <f t="shared" si="0"/>
        <v>116.795</v>
      </c>
      <c r="Y14" s="57">
        <f t="shared" si="0"/>
        <v>154.851</v>
      </c>
      <c r="Z14" s="58" t="str">
        <f t="shared" si="0"/>
        <v/>
      </c>
      <c r="AA14" s="59">
        <f>SUM(AA9:AA13)</f>
        <v>672.20299999999997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>
        <v>3.3959999999999999</v>
      </c>
      <c r="K17" s="67">
        <v>3.1360000000000001</v>
      </c>
      <c r="L17" s="67">
        <v>3.96</v>
      </c>
      <c r="M17" s="67">
        <v>3.96</v>
      </c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14.452000000000002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0.998</v>
      </c>
      <c r="C19" s="76">
        <v>0.432</v>
      </c>
      <c r="D19" s="76">
        <v>0.63500000000000001</v>
      </c>
      <c r="E19" s="76">
        <v>0.42699999999999999</v>
      </c>
      <c r="F19" s="76">
        <v>0.58399999999999996</v>
      </c>
      <c r="G19" s="76">
        <v>1.0589999999999999</v>
      </c>
      <c r="H19" s="76">
        <v>3.3090000000000002</v>
      </c>
      <c r="I19" s="76">
        <v>4.2010000000000005</v>
      </c>
      <c r="J19" s="76">
        <v>2.3519999999999999</v>
      </c>
      <c r="K19" s="76">
        <v>3.1419999999999995</v>
      </c>
      <c r="L19" s="76">
        <v>0.26900000000000002</v>
      </c>
      <c r="M19" s="76">
        <v>0.27600000000000002</v>
      </c>
      <c r="N19" s="76">
        <v>1.2519999999999998</v>
      </c>
      <c r="O19" s="76">
        <v>0.81899999999999995</v>
      </c>
      <c r="P19" s="76">
        <v>0.97499999999999998</v>
      </c>
      <c r="Q19" s="76">
        <v>0.439</v>
      </c>
      <c r="R19" s="76">
        <v>7.5999999999999998E-2</v>
      </c>
      <c r="S19" s="76"/>
      <c r="T19" s="76"/>
      <c r="U19" s="76"/>
      <c r="V19" s="76">
        <v>0.71099999999999997</v>
      </c>
      <c r="W19" s="76">
        <v>0.46</v>
      </c>
      <c r="X19" s="76">
        <v>0.54700000000000004</v>
      </c>
      <c r="Y19" s="76">
        <v>0.69199999999999995</v>
      </c>
      <c r="Z19" s="73"/>
      <c r="AA19" s="74">
        <f>SUM(B19:Z19)</f>
        <v>23.654999999999998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>
        <v>56.030999999999999</v>
      </c>
      <c r="S20" s="76"/>
      <c r="T20" s="76"/>
      <c r="U20" s="76"/>
      <c r="V20" s="76"/>
      <c r="W20" s="76"/>
      <c r="X20" s="76"/>
      <c r="Y20" s="76"/>
      <c r="Z20" s="78"/>
      <c r="AA20" s="79">
        <f>SUM(B20:Z20)</f>
        <v>56.030999999999999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0.998</v>
      </c>
      <c r="C22" s="83">
        <f t="shared" si="1"/>
        <v>0.432</v>
      </c>
      <c r="D22" s="83">
        <f t="shared" si="1"/>
        <v>0.63500000000000001</v>
      </c>
      <c r="E22" s="83">
        <f t="shared" si="1"/>
        <v>0.42699999999999999</v>
      </c>
      <c r="F22" s="83">
        <f t="shared" si="1"/>
        <v>0.58399999999999996</v>
      </c>
      <c r="G22" s="83">
        <f t="shared" si="1"/>
        <v>1.0589999999999999</v>
      </c>
      <c r="H22" s="83">
        <f t="shared" si="1"/>
        <v>3.3090000000000002</v>
      </c>
      <c r="I22" s="83">
        <f t="shared" si="1"/>
        <v>4.2010000000000005</v>
      </c>
      <c r="J22" s="83">
        <f t="shared" si="1"/>
        <v>5.7479999999999993</v>
      </c>
      <c r="K22" s="83">
        <f t="shared" si="1"/>
        <v>6.2779999999999996</v>
      </c>
      <c r="L22" s="83">
        <f t="shared" si="1"/>
        <v>4.2290000000000001</v>
      </c>
      <c r="M22" s="83">
        <f t="shared" si="1"/>
        <v>4.2359999999999998</v>
      </c>
      <c r="N22" s="83">
        <f t="shared" si="1"/>
        <v>1.2519999999999998</v>
      </c>
      <c r="O22" s="83">
        <f t="shared" si="1"/>
        <v>0.81899999999999995</v>
      </c>
      <c r="P22" s="83">
        <f t="shared" si="1"/>
        <v>0.97499999999999998</v>
      </c>
      <c r="Q22" s="83">
        <f t="shared" si="1"/>
        <v>0.439</v>
      </c>
      <c r="R22" s="83">
        <f t="shared" si="1"/>
        <v>56.106999999999999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0.71099999999999997</v>
      </c>
      <c r="W22" s="83">
        <f t="shared" si="1"/>
        <v>0.46</v>
      </c>
      <c r="X22" s="83">
        <f t="shared" si="1"/>
        <v>0.54700000000000004</v>
      </c>
      <c r="Y22" s="83">
        <f t="shared" si="1"/>
        <v>0.69199999999999995</v>
      </c>
      <c r="Z22" s="84">
        <f t="shared" si="1"/>
        <v>0</v>
      </c>
      <c r="AA22" s="85">
        <f t="shared" si="1"/>
        <v>94.138000000000005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3.4580000000000002</v>
      </c>
      <c r="C26" s="72">
        <v>2.9249999999999998</v>
      </c>
      <c r="D26" s="72">
        <v>2.6629999999999998</v>
      </c>
      <c r="E26" s="72">
        <v>3.7690000000000001</v>
      </c>
      <c r="F26" s="72">
        <v>2.4220000000000002</v>
      </c>
      <c r="G26" s="72">
        <v>2.9350000000000001</v>
      </c>
      <c r="H26" s="72">
        <v>3.3090000000000002</v>
      </c>
      <c r="I26" s="72">
        <v>5.1050000000000004</v>
      </c>
      <c r="J26" s="72">
        <v>5.7480000000000002</v>
      </c>
      <c r="K26" s="72">
        <v>6.2930000000000001</v>
      </c>
      <c r="L26" s="72">
        <v>4.3959999999999999</v>
      </c>
      <c r="M26" s="72">
        <v>4.8040000000000003</v>
      </c>
      <c r="N26" s="72">
        <v>6.5990000000000002</v>
      </c>
      <c r="O26" s="72">
        <v>7.3</v>
      </c>
      <c r="P26" s="72">
        <v>4.3689999999999998</v>
      </c>
      <c r="Q26" s="72">
        <v>4.3280000000000003</v>
      </c>
      <c r="R26" s="72">
        <v>60.512999999999998</v>
      </c>
      <c r="S26" s="72">
        <v>3.266</v>
      </c>
      <c r="T26" s="72">
        <v>5</v>
      </c>
      <c r="U26" s="72">
        <v>118.613</v>
      </c>
      <c r="V26" s="72">
        <v>118.273</v>
      </c>
      <c r="W26" s="72">
        <v>117.36799999999999</v>
      </c>
      <c r="X26" s="72">
        <v>117.342</v>
      </c>
      <c r="Y26" s="72">
        <v>155.54300000000001</v>
      </c>
      <c r="Z26" s="73"/>
      <c r="AA26" s="74">
        <f>SUM(B26:Z26)</f>
        <v>766.34100000000001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3.4580000000000002</v>
      </c>
      <c r="C28" s="57">
        <f t="shared" si="2"/>
        <v>2.9249999999999998</v>
      </c>
      <c r="D28" s="57">
        <f t="shared" si="2"/>
        <v>2.6629999999999998</v>
      </c>
      <c r="E28" s="57">
        <f t="shared" si="2"/>
        <v>3.7690000000000001</v>
      </c>
      <c r="F28" s="57">
        <f t="shared" si="2"/>
        <v>2.4220000000000002</v>
      </c>
      <c r="G28" s="57">
        <f t="shared" si="2"/>
        <v>2.9350000000000001</v>
      </c>
      <c r="H28" s="57">
        <f t="shared" si="2"/>
        <v>3.3090000000000002</v>
      </c>
      <c r="I28" s="57">
        <f t="shared" si="2"/>
        <v>5.1050000000000004</v>
      </c>
      <c r="J28" s="57">
        <f t="shared" si="2"/>
        <v>5.7480000000000002</v>
      </c>
      <c r="K28" s="57">
        <f t="shared" si="2"/>
        <v>6.2930000000000001</v>
      </c>
      <c r="L28" s="57">
        <f t="shared" si="2"/>
        <v>4.3959999999999999</v>
      </c>
      <c r="M28" s="57">
        <f t="shared" si="2"/>
        <v>4.8040000000000003</v>
      </c>
      <c r="N28" s="57">
        <f t="shared" si="2"/>
        <v>6.5990000000000002</v>
      </c>
      <c r="O28" s="57">
        <f t="shared" si="2"/>
        <v>7.3</v>
      </c>
      <c r="P28" s="57">
        <f t="shared" si="2"/>
        <v>4.3689999999999998</v>
      </c>
      <c r="Q28" s="57">
        <f t="shared" si="2"/>
        <v>4.3280000000000003</v>
      </c>
      <c r="R28" s="57">
        <f t="shared" si="2"/>
        <v>60.512999999999998</v>
      </c>
      <c r="S28" s="57">
        <f t="shared" si="2"/>
        <v>3.266</v>
      </c>
      <c r="T28" s="57">
        <f t="shared" si="2"/>
        <v>5</v>
      </c>
      <c r="U28" s="57">
        <f t="shared" si="2"/>
        <v>118.613</v>
      </c>
      <c r="V28" s="57">
        <f t="shared" si="2"/>
        <v>118.273</v>
      </c>
      <c r="W28" s="57">
        <f t="shared" si="2"/>
        <v>117.36799999999999</v>
      </c>
      <c r="X28" s="57">
        <f t="shared" si="2"/>
        <v>117.342</v>
      </c>
      <c r="Y28" s="57">
        <f t="shared" si="2"/>
        <v>155.54300000000001</v>
      </c>
      <c r="Z28" s="58">
        <f t="shared" si="2"/>
        <v>0</v>
      </c>
      <c r="AA28" s="59">
        <f t="shared" si="2"/>
        <v>766.34100000000001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3.4580000000000002</v>
      </c>
      <c r="C47" s="83">
        <f t="shared" ref="C47:Z47" si="8">SUM(C10:C13)+C22+C36</f>
        <v>2.9249999999999998</v>
      </c>
      <c r="D47" s="83">
        <f t="shared" si="8"/>
        <v>2.6630000000000003</v>
      </c>
      <c r="E47" s="83">
        <f t="shared" si="8"/>
        <v>3.7690000000000001</v>
      </c>
      <c r="F47" s="83">
        <f t="shared" si="8"/>
        <v>2.4220000000000002</v>
      </c>
      <c r="G47" s="83">
        <f t="shared" si="8"/>
        <v>2.9350000000000001</v>
      </c>
      <c r="H47" s="83">
        <f t="shared" si="8"/>
        <v>3.3090000000000002</v>
      </c>
      <c r="I47" s="83">
        <f t="shared" si="8"/>
        <v>5.1050000000000004</v>
      </c>
      <c r="J47" s="83">
        <f t="shared" si="8"/>
        <v>5.7479999999999993</v>
      </c>
      <c r="K47" s="83">
        <f t="shared" si="8"/>
        <v>6.2929999999999993</v>
      </c>
      <c r="L47" s="83">
        <f t="shared" si="8"/>
        <v>4.3959999999999999</v>
      </c>
      <c r="M47" s="83">
        <f t="shared" si="8"/>
        <v>4.8040000000000003</v>
      </c>
      <c r="N47" s="83">
        <f t="shared" si="8"/>
        <v>6.5989999999999993</v>
      </c>
      <c r="O47" s="83">
        <f t="shared" si="8"/>
        <v>7.3</v>
      </c>
      <c r="P47" s="83">
        <f t="shared" si="8"/>
        <v>4.3689999999999998</v>
      </c>
      <c r="Q47" s="83">
        <f t="shared" si="8"/>
        <v>4.3279999999999994</v>
      </c>
      <c r="R47" s="83">
        <f t="shared" si="8"/>
        <v>60.512999999999998</v>
      </c>
      <c r="S47" s="83">
        <f t="shared" si="8"/>
        <v>3.266</v>
      </c>
      <c r="T47" s="83">
        <f t="shared" si="8"/>
        <v>5</v>
      </c>
      <c r="U47" s="83">
        <f t="shared" si="8"/>
        <v>118.613</v>
      </c>
      <c r="V47" s="83">
        <f t="shared" si="8"/>
        <v>118.273</v>
      </c>
      <c r="W47" s="83">
        <f t="shared" si="8"/>
        <v>117.36799999999999</v>
      </c>
      <c r="X47" s="83">
        <f t="shared" si="8"/>
        <v>117.342</v>
      </c>
      <c r="Y47" s="83">
        <f t="shared" si="8"/>
        <v>155.54300000000001</v>
      </c>
      <c r="Z47" s="84">
        <f t="shared" si="8"/>
        <v>0</v>
      </c>
      <c r="AA47" s="100">
        <f>SUM(B47:Z47)</f>
        <v>766.34100000000001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2021-06-02T12:45:36Z</dcterms:created>
  <dcterms:modified xsi:type="dcterms:W3CDTF">2021-06-02T12:45:36Z</dcterms:modified>
</cp:coreProperties>
</file>