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[1]SPOT_Orders_OverView_01!$A$24:$A$35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<sst xmlns="http://schemas.openxmlformats.org/spreadsheetml/2006/main" count="110" uniqueCount="49">
  <si>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01/06/2021 15:51:54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</si>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</sst>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0.26500000000000001</c:v>
                </c:pt>
                <c:pt idx="18">
                  <c:v>6.899</c:v>
                </c:pt>
                <c:pt idx="21">
                  <c:v>1.0780000000000001</c:v>
                </c:pt>
                <c:pt idx="22">
                  <c:v>3.5779999999999998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1.22</c:v>
                </c:pt>
                <c:pt idx="1">
                  <c:v>0.78800000000000003</c:v>
                </c:pt>
                <c:pt idx="2">
                  <c:v>0.85</c:v>
                </c:pt>
                <c:pt idx="3">
                  <c:v>2.6280000000000001</c:v>
                </c:pt>
                <c:pt idx="4">
                  <c:v>4.13</c:v>
                </c:pt>
                <c:pt idx="5">
                  <c:v>7.5860000000000003</c:v>
                </c:pt>
                <c:pt idx="6">
                  <c:v>3.3849999999999998</c:v>
                </c:pt>
                <c:pt idx="7">
                  <c:v>1.9610000000000001</c:v>
                </c:pt>
                <c:pt idx="8">
                  <c:v>5.5190000000000001</c:v>
                </c:pt>
                <c:pt idx="9">
                  <c:v>4.3789999999999996</c:v>
                </c:pt>
                <c:pt idx="10">
                  <c:v>3.363</c:v>
                </c:pt>
                <c:pt idx="11">
                  <c:v>4.9489999999999998</c:v>
                </c:pt>
                <c:pt idx="12">
                  <c:v>7.0670000000000002</c:v>
                </c:pt>
                <c:pt idx="13">
                  <c:v>9.6920000000000002</c:v>
                </c:pt>
                <c:pt idx="14">
                  <c:v>11.661000000000001</c:v>
                </c:pt>
                <c:pt idx="15">
                  <c:v>12.359999999999998</c:v>
                </c:pt>
                <c:pt idx="16">
                  <c:v>10.114000000000001</c:v>
                </c:pt>
                <c:pt idx="17">
                  <c:v>10.026</c:v>
                </c:pt>
                <c:pt idx="18">
                  <c:v>8.8769999999999989</c:v>
                </c:pt>
                <c:pt idx="19">
                  <c:v>10.801</c:v>
                </c:pt>
                <c:pt idx="20">
                  <c:v>8.1649999999999991</c:v>
                </c:pt>
                <c:pt idx="21">
                  <c:v>10.705</c:v>
                </c:pt>
                <c:pt idx="22">
                  <c:v>9.0180000000000007</c:v>
                </c:pt>
                <c:pt idx="23">
                  <c:v>8.8579999999999988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6547736"/>
        <c:axId val="1765481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9.3249999999999993</c:v>
                </c:pt>
                <c:pt idx="1">
                  <c:v>8.5459999999999994</c:v>
                </c:pt>
                <c:pt idx="2">
                  <c:v>8.6379999999999999</c:v>
                </c:pt>
                <c:pt idx="3">
                  <c:v>10.883000000000001</c:v>
                </c:pt>
                <c:pt idx="4">
                  <c:v>5.383</c:v>
                </c:pt>
                <c:pt idx="5">
                  <c:v>9.222999999999999</c:v>
                </c:pt>
                <c:pt idx="6">
                  <c:v>5.2330000000000005</c:v>
                </c:pt>
                <c:pt idx="7">
                  <c:v>6.4929999999999994</c:v>
                </c:pt>
                <c:pt idx="8">
                  <c:v>11.101000000000001</c:v>
                </c:pt>
                <c:pt idx="9">
                  <c:v>10.614000000000001</c:v>
                </c:pt>
                <c:pt idx="10">
                  <c:v>9.1859999999999999</c:v>
                </c:pt>
                <c:pt idx="11">
                  <c:v>10.763</c:v>
                </c:pt>
                <c:pt idx="12">
                  <c:v>12.831999999999999</c:v>
                </c:pt>
                <c:pt idx="13">
                  <c:v>14.494999999999999</c:v>
                </c:pt>
                <c:pt idx="14">
                  <c:v>15.404</c:v>
                </c:pt>
                <c:pt idx="15">
                  <c:v>15.661</c:v>
                </c:pt>
                <c:pt idx="16">
                  <c:v>12.919</c:v>
                </c:pt>
                <c:pt idx="17">
                  <c:v>12.317</c:v>
                </c:pt>
                <c:pt idx="18">
                  <c:v>15.776</c:v>
                </c:pt>
                <c:pt idx="19">
                  <c:v>12.401</c:v>
                </c:pt>
                <c:pt idx="20">
                  <c:v>9.0079999999999991</c:v>
                </c:pt>
                <c:pt idx="21">
                  <c:v>12.65</c:v>
                </c:pt>
                <c:pt idx="22">
                  <c:v>13.436</c:v>
                </c:pt>
                <c:pt idx="23">
                  <c:v>9.652000000000001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547736"/>
        <c:axId val="1765481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57.46</c:v>
                </c:pt>
                <c:pt idx="1">
                  <c:v>48.07</c:v>
                </c:pt>
                <c:pt idx="2">
                  <c:v>46.22</c:v>
                </c:pt>
                <c:pt idx="3">
                  <c:v>42.4</c:v>
                </c:pt>
                <c:pt idx="4">
                  <c:v>44.58</c:v>
                </c:pt>
                <c:pt idx="5">
                  <c:v>51.43</c:v>
                </c:pt>
                <c:pt idx="6">
                  <c:v>67</c:v>
                </c:pt>
                <c:pt idx="7">
                  <c:v>66.819999999999993</c:v>
                </c:pt>
                <c:pt idx="8">
                  <c:v>66.209999999999994</c:v>
                </c:pt>
                <c:pt idx="9">
                  <c:v>65.11</c:v>
                </c:pt>
                <c:pt idx="10">
                  <c:v>61.09</c:v>
                </c:pt>
                <c:pt idx="11">
                  <c:v>66.27</c:v>
                </c:pt>
                <c:pt idx="12">
                  <c:v>60.89</c:v>
                </c:pt>
                <c:pt idx="13">
                  <c:v>52.23</c:v>
                </c:pt>
                <c:pt idx="14">
                  <c:v>55.17</c:v>
                </c:pt>
                <c:pt idx="15">
                  <c:v>58.24</c:v>
                </c:pt>
                <c:pt idx="16">
                  <c:v>62.44</c:v>
                </c:pt>
                <c:pt idx="17">
                  <c:v>76.2</c:v>
                </c:pt>
                <c:pt idx="18">
                  <c:v>80.959999999999994</c:v>
                </c:pt>
                <c:pt idx="19">
                  <c:v>84.32</c:v>
                </c:pt>
                <c:pt idx="20">
                  <c:v>83.29</c:v>
                </c:pt>
                <c:pt idx="21">
                  <c:v>80.010000000000005</c:v>
                </c:pt>
                <c:pt idx="22">
                  <c:v>70.959999999999994</c:v>
                </c:pt>
                <c:pt idx="23">
                  <c:v>66.2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548912"/>
        <c:axId val="176548520"/>
      </c:lineChart>
      <c:catAx>
        <c:axId val="176547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548128"/>
        <c:crosses val="autoZero"/>
        <c:auto val="1"/>
        <c:lblAlgn val="ctr"/>
        <c:lblOffset val="100"/>
        <c:noMultiLvlLbl val="0"/>
      </c:catAx>
      <c:valAx>
        <c:axId val="17654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547736"/>
        <c:crosses val="autoZero"/>
        <c:crossBetween val="between"/>
      </c:valAx>
      <c:valAx>
        <c:axId val="176548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548912"/>
        <c:crosses val="max"/>
        <c:crossBetween val="between"/>
      </c:valAx>
      <c:catAx>
        <c:axId val="176548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548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44349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11.819999999999999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158.102</v>
          </cell>
        </row>
        <row r="31">
          <cell r="C31">
            <v>26.410000000000004</v>
          </cell>
        </row>
        <row r="32">
          <cell r="C32">
            <v>0</v>
          </cell>
        </row>
        <row r="33">
          <cell r="C33">
            <v>65.606999999999999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14.960999999999999</v>
          </cell>
        </row>
        <row r="39">
          <cell r="C39">
            <v>0</v>
          </cell>
        </row>
        <row r="40">
          <cell r="C40">
            <v>162.33099999999999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84.647000000000006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57.46</v>
          </cell>
          <cell r="C7">
            <v>48.07</v>
          </cell>
          <cell r="D7">
            <v>46.22</v>
          </cell>
          <cell r="E7">
            <v>42.4</v>
          </cell>
          <cell r="F7">
            <v>44.58</v>
          </cell>
          <cell r="G7">
            <v>51.43</v>
          </cell>
          <cell r="H7">
            <v>67</v>
          </cell>
          <cell r="I7">
            <v>66.819999999999993</v>
          </cell>
          <cell r="J7">
            <v>66.209999999999994</v>
          </cell>
          <cell r="K7">
            <v>65.11</v>
          </cell>
          <cell r="L7">
            <v>61.09</v>
          </cell>
          <cell r="M7">
            <v>66.27</v>
          </cell>
          <cell r="N7">
            <v>60.89</v>
          </cell>
          <cell r="O7">
            <v>52.23</v>
          </cell>
          <cell r="P7">
            <v>55.17</v>
          </cell>
          <cell r="Q7">
            <v>58.24</v>
          </cell>
          <cell r="R7">
            <v>62.44</v>
          </cell>
          <cell r="S7">
            <v>76.2</v>
          </cell>
          <cell r="T7">
            <v>80.959999999999994</v>
          </cell>
          <cell r="U7">
            <v>84.32</v>
          </cell>
          <cell r="V7">
            <v>83.29</v>
          </cell>
          <cell r="W7">
            <v>80.010000000000005</v>
          </cell>
          <cell r="X7">
            <v>70.959999999999994</v>
          </cell>
          <cell r="Y7">
            <v>66.2</v>
          </cell>
        </row>
        <row r="31">
          <cell r="S31">
            <v>0.26500000000000001</v>
          </cell>
          <cell r="T31">
            <v>6.899</v>
          </cell>
          <cell r="W31">
            <v>1.0780000000000001</v>
          </cell>
        </row>
        <row r="35">
          <cell r="X35">
            <v>3.5779999999999998</v>
          </cell>
        </row>
        <row r="57">
          <cell r="B57">
            <v>1.22</v>
          </cell>
          <cell r="C57">
            <v>0.78800000000000003</v>
          </cell>
          <cell r="D57">
            <v>0.85</v>
          </cell>
          <cell r="E57">
            <v>2.6280000000000001</v>
          </cell>
          <cell r="F57">
            <v>4.13</v>
          </cell>
          <cell r="G57">
            <v>7.5860000000000003</v>
          </cell>
          <cell r="H57">
            <v>3.3849999999999998</v>
          </cell>
          <cell r="I57">
            <v>1.9610000000000001</v>
          </cell>
          <cell r="J57">
            <v>5.5190000000000001</v>
          </cell>
          <cell r="K57">
            <v>4.3789999999999996</v>
          </cell>
          <cell r="L57">
            <v>3.363</v>
          </cell>
          <cell r="M57">
            <v>4.9489999999999998</v>
          </cell>
          <cell r="N57">
            <v>7.0670000000000002</v>
          </cell>
          <cell r="O57">
            <v>9.6920000000000002</v>
          </cell>
          <cell r="P57">
            <v>11.661000000000001</v>
          </cell>
          <cell r="Q57">
            <v>12.359999999999998</v>
          </cell>
          <cell r="R57">
            <v>10.114000000000001</v>
          </cell>
          <cell r="S57">
            <v>10.026</v>
          </cell>
          <cell r="T57">
            <v>8.8769999999999989</v>
          </cell>
          <cell r="U57">
            <v>10.801</v>
          </cell>
          <cell r="V57">
            <v>8.1649999999999991</v>
          </cell>
          <cell r="W57">
            <v>10.705</v>
          </cell>
          <cell r="X57">
            <v>9.0180000000000007</v>
          </cell>
          <cell r="Y57">
            <v>8.8579999999999988</v>
          </cell>
        </row>
        <row r="62">
          <cell r="B62">
            <v>6.82</v>
          </cell>
          <cell r="C62">
            <v>6.53</v>
          </cell>
          <cell r="D62">
            <v>6.53</v>
          </cell>
          <cell r="E62">
            <v>6.53</v>
          </cell>
        </row>
        <row r="64">
          <cell r="B64">
            <v>1.2849999999999999</v>
          </cell>
          <cell r="C64">
            <v>1.228</v>
          </cell>
          <cell r="D64">
            <v>1.258</v>
          </cell>
          <cell r="E64">
            <v>1.7250000000000001</v>
          </cell>
          <cell r="F64">
            <v>1.2529999999999999</v>
          </cell>
          <cell r="G64">
            <v>1.637</v>
          </cell>
          <cell r="H64">
            <v>1.8480000000000001</v>
          </cell>
          <cell r="I64">
            <v>4.532</v>
          </cell>
          <cell r="J64">
            <v>5.5819999999999999</v>
          </cell>
          <cell r="K64">
            <v>6.2349999999999994</v>
          </cell>
          <cell r="L64">
            <v>5.8230000000000004</v>
          </cell>
          <cell r="M64">
            <v>5.8140000000000001</v>
          </cell>
          <cell r="N64">
            <v>5.7649999999999997</v>
          </cell>
          <cell r="O64">
            <v>4.8029999999999999</v>
          </cell>
          <cell r="P64">
            <v>3.7429999999999994</v>
          </cell>
          <cell r="Q64">
            <v>3.3010000000000002</v>
          </cell>
          <cell r="R64">
            <v>2.8049999999999997</v>
          </cell>
          <cell r="S64">
            <v>2.0260000000000002</v>
          </cell>
          <cell r="U64">
            <v>1.5999999999999999</v>
          </cell>
          <cell r="V64">
            <v>0.84299999999999997</v>
          </cell>
          <cell r="W64">
            <v>0.86699999999999999</v>
          </cell>
          <cell r="X64">
            <v>0.84</v>
          </cell>
          <cell r="Y64">
            <v>0.79400000000000004</v>
          </cell>
        </row>
      </sheetData>
      <sheetData sheetId="17">
        <row r="57">
          <cell r="B57">
            <v>8.68</v>
          </cell>
          <cell r="C57">
            <v>8.3099999999999987</v>
          </cell>
          <cell r="D57">
            <v>7.5670000000000002</v>
          </cell>
          <cell r="E57">
            <v>10.476000000000001</v>
          </cell>
          <cell r="F57">
            <v>4.8559999999999999</v>
          </cell>
          <cell r="G57">
            <v>8.8049999999999997</v>
          </cell>
          <cell r="H57">
            <v>3.1760000000000002</v>
          </cell>
          <cell r="I57">
            <v>4.7009999999999996</v>
          </cell>
          <cell r="J57">
            <v>4.6579999999999995</v>
          </cell>
          <cell r="K57">
            <v>2.698</v>
          </cell>
          <cell r="N57">
            <v>3.7829999999999999</v>
          </cell>
          <cell r="O57">
            <v>5.0419999999999998</v>
          </cell>
          <cell r="P57">
            <v>2.0190000000000001</v>
          </cell>
          <cell r="Q57">
            <v>1.6830000000000001</v>
          </cell>
          <cell r="R57">
            <v>1.3260000000000001</v>
          </cell>
          <cell r="S57">
            <v>0.89500000000000002</v>
          </cell>
          <cell r="T57">
            <v>0.80299999999999994</v>
          </cell>
          <cell r="U57">
            <v>0.16900000000000001</v>
          </cell>
          <cell r="Y57">
            <v>5</v>
          </cell>
        </row>
        <row r="62">
          <cell r="J62">
            <v>6.25</v>
          </cell>
          <cell r="K62">
            <v>6.25</v>
          </cell>
          <cell r="L62">
            <v>2.165</v>
          </cell>
          <cell r="M62">
            <v>0.29599999999999999</v>
          </cell>
        </row>
        <row r="64">
          <cell r="B64">
            <v>0.64500000000000002</v>
          </cell>
          <cell r="C64">
            <v>0.23599999999999999</v>
          </cell>
          <cell r="D64">
            <v>1.071</v>
          </cell>
          <cell r="E64">
            <v>0.40699999999999997</v>
          </cell>
          <cell r="F64">
            <v>0.52700000000000002</v>
          </cell>
          <cell r="G64">
            <v>0.41799999999999998</v>
          </cell>
          <cell r="H64">
            <v>2.0569999999999999</v>
          </cell>
          <cell r="I64">
            <v>1.792</v>
          </cell>
          <cell r="J64">
            <v>0.193</v>
          </cell>
          <cell r="K64">
            <v>1.6659999999999999</v>
          </cell>
          <cell r="L64">
            <v>7.0209999999999999</v>
          </cell>
          <cell r="M64">
            <v>10.467000000000001</v>
          </cell>
          <cell r="N64">
            <v>9.0489999999999995</v>
          </cell>
          <cell r="O64">
            <v>9.4529999999999994</v>
          </cell>
          <cell r="P64">
            <v>13.385</v>
          </cell>
          <cell r="Q64">
            <v>13.978</v>
          </cell>
          <cell r="R64">
            <v>11.593</v>
          </cell>
          <cell r="S64">
            <v>11.422000000000001</v>
          </cell>
          <cell r="T64">
            <v>14.973000000000001</v>
          </cell>
          <cell r="U64">
            <v>12.231999999999999</v>
          </cell>
          <cell r="V64">
            <v>9.0079999999999991</v>
          </cell>
          <cell r="W64">
            <v>12.65</v>
          </cell>
          <cell r="X64">
            <v>13.436</v>
          </cell>
          <cell r="Y64">
            <v>4.6520000000000001</v>
          </cell>
        </row>
      </sheetData>
      <sheetData sheetId="18">
        <row r="7">
          <cell r="B7">
            <v>57.46</v>
          </cell>
          <cell r="C7">
            <v>48.07</v>
          </cell>
          <cell r="D7">
            <v>46.22</v>
          </cell>
          <cell r="E7">
            <v>42.4</v>
          </cell>
          <cell r="F7">
            <v>44.58</v>
          </cell>
          <cell r="G7">
            <v>51.43</v>
          </cell>
          <cell r="H7">
            <v>67</v>
          </cell>
          <cell r="I7">
            <v>66.819999999999993</v>
          </cell>
          <cell r="J7">
            <v>66.209999999999994</v>
          </cell>
          <cell r="K7">
            <v>65.11</v>
          </cell>
          <cell r="L7">
            <v>61.09</v>
          </cell>
          <cell r="M7">
            <v>66.27</v>
          </cell>
          <cell r="N7">
            <v>60.89</v>
          </cell>
          <cell r="O7">
            <v>52.23</v>
          </cell>
          <cell r="P7">
            <v>55.17</v>
          </cell>
          <cell r="Q7">
            <v>58.24</v>
          </cell>
          <cell r="R7">
            <v>62.44</v>
          </cell>
          <cell r="S7">
            <v>76.2</v>
          </cell>
          <cell r="T7">
            <v>80.959999999999994</v>
          </cell>
          <cell r="U7">
            <v>84.32</v>
          </cell>
          <cell r="V7">
            <v>83.29</v>
          </cell>
          <cell r="W7">
            <v>80.010000000000005</v>
          </cell>
          <cell r="X7">
            <v>70.959999999999994</v>
          </cell>
          <cell r="Y7">
            <v>66.2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44347</v>
          </cell>
        </row>
        <row r="4">
          <cell r="B4">
            <v>44347</v>
          </cell>
        </row>
        <row r="5">
          <cell r="B5">
            <v>44347</v>
          </cell>
        </row>
        <row r="6">
          <cell r="B6">
            <v>44347</v>
          </cell>
        </row>
        <row r="7">
          <cell r="B7">
            <v>44347</v>
          </cell>
        </row>
        <row r="8">
          <cell r="B8">
            <v>44347</v>
          </cell>
        </row>
        <row r="9">
          <cell r="B9">
            <v>44347</v>
          </cell>
        </row>
        <row r="10">
          <cell r="B10">
            <v>44347</v>
          </cell>
        </row>
        <row r="11">
          <cell r="B11">
            <v>44347</v>
          </cell>
        </row>
        <row r="12">
          <cell r="B12">
            <v>44347</v>
          </cell>
        </row>
        <row r="13">
          <cell r="B13">
            <v>44347</v>
          </cell>
        </row>
        <row r="14">
          <cell r="B14">
            <v>44347</v>
          </cell>
        </row>
        <row r="15">
          <cell r="B15">
            <v>44347</v>
          </cell>
        </row>
        <row r="16">
          <cell r="B16">
            <v>44347</v>
          </cell>
        </row>
      </sheetData>
      <sheetData sheetId="41">
        <row r="2">
          <cell r="C2">
            <v>44350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839.15219999999999</v>
          </cell>
          <cell r="J12">
            <v>839.15200000000004</v>
          </cell>
          <cell r="K12">
            <v>835.18499999999995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226.60210000000001</v>
          </cell>
          <cell r="J27">
            <v>226.602</v>
          </cell>
          <cell r="K27">
            <v>226.602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9.3249999999999993</v>
      </c>
      <c r="C4" s="18">
        <v>8.5459999999999994</v>
      </c>
      <c r="D4" s="18">
        <v>8.6379999999999999</v>
      </c>
      <c r="E4" s="18">
        <v>10.882999999999999</v>
      </c>
      <c r="F4" s="18">
        <v>5.3829999999999991</v>
      </c>
      <c r="G4" s="18">
        <v>9.2230000000000008</v>
      </c>
      <c r="H4" s="18">
        <v>5.2329999999999997</v>
      </c>
      <c r="I4" s="18">
        <v>6.4930000000000003</v>
      </c>
      <c r="J4" s="18">
        <v>11.101000000000001</v>
      </c>
      <c r="K4" s="18">
        <v>10.613999999999999</v>
      </c>
      <c r="L4" s="18">
        <v>9.1859999999999999</v>
      </c>
      <c r="M4" s="18">
        <v>10.763</v>
      </c>
      <c r="N4" s="18">
        <v>12.832000000000001</v>
      </c>
      <c r="O4" s="18">
        <v>14.494999999999999</v>
      </c>
      <c r="P4" s="18">
        <v>15.404</v>
      </c>
      <c r="Q4" s="18">
        <v>15.661</v>
      </c>
      <c r="R4" s="18">
        <v>12.919</v>
      </c>
      <c r="S4" s="18">
        <v>12.317000000000002</v>
      </c>
      <c r="T4" s="18">
        <v>15.776</v>
      </c>
      <c r="U4" s="18">
        <v>12.400999999999998</v>
      </c>
      <c r="V4" s="18">
        <v>9.0079999999999991</v>
      </c>
      <c r="W4" s="18">
        <v>12.649999999999999</v>
      </c>
      <c r="X4" s="18">
        <v>13.436</v>
      </c>
      <c r="Y4" s="18">
        <v>9.6519999999999975</v>
      </c>
      <c r="Z4" s="19"/>
      <c r="AA4" s="20">
        <f>SUM(B4:Z4)</f>
        <v>261.93900000000008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57.46</v>
      </c>
      <c r="C7" s="28">
        <v>48.07</v>
      </c>
      <c r="D7" s="28">
        <v>46.22</v>
      </c>
      <c r="E7" s="28">
        <v>42.4</v>
      </c>
      <c r="F7" s="28">
        <v>44.58</v>
      </c>
      <c r="G7" s="28">
        <v>51.43</v>
      </c>
      <c r="H7" s="28">
        <v>67</v>
      </c>
      <c r="I7" s="28">
        <v>66.819999999999993</v>
      </c>
      <c r="J7" s="28">
        <v>66.209999999999994</v>
      </c>
      <c r="K7" s="28">
        <v>65.11</v>
      </c>
      <c r="L7" s="28">
        <v>61.09</v>
      </c>
      <c r="M7" s="28">
        <v>66.27</v>
      </c>
      <c r="N7" s="28">
        <v>60.89</v>
      </c>
      <c r="O7" s="28">
        <v>52.23</v>
      </c>
      <c r="P7" s="28">
        <v>55.17</v>
      </c>
      <c r="Q7" s="28">
        <v>58.24</v>
      </c>
      <c r="R7" s="28">
        <v>62.44</v>
      </c>
      <c r="S7" s="28">
        <v>76.2</v>
      </c>
      <c r="T7" s="28">
        <v>80.959999999999994</v>
      </c>
      <c r="U7" s="28">
        <v>84.32</v>
      </c>
      <c r="V7" s="28">
        <v>83.29</v>
      </c>
      <c r="W7" s="28">
        <v>80.010000000000005</v>
      </c>
      <c r="X7" s="28">
        <v>70.959999999999994</v>
      </c>
      <c r="Y7" s="28">
        <v>66.2</v>
      </c>
      <c r="Z7" s="29"/>
      <c r="AA7" s="30">
        <f>IF(SUM(GR_MAINLAND_MCP_SUM_SELL)&lt;&gt;0,AVERAGEIF(GR_MAINLAND_MCP_SUM_SELL,"&lt;&gt;"""),"")</f>
        <v>63.065416666666664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0.26500000000000001</v>
      </c>
      <c r="T11" s="47">
        <v>6.899</v>
      </c>
      <c r="U11" s="47"/>
      <c r="V11" s="47"/>
      <c r="W11" s="47">
        <v>1.0780000000000001</v>
      </c>
      <c r="X11" s="47">
        <v>3.5779999999999998</v>
      </c>
      <c r="Y11" s="47"/>
      <c r="Z11" s="48"/>
      <c r="AA11" s="49">
        <f>SUM(B11:Z11)</f>
        <v>11.819999999999999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1.22</v>
      </c>
      <c r="C13" s="52">
        <v>0.78800000000000003</v>
      </c>
      <c r="D13" s="52">
        <v>0.85</v>
      </c>
      <c r="E13" s="52">
        <v>2.6280000000000001</v>
      </c>
      <c r="F13" s="52">
        <v>4.13</v>
      </c>
      <c r="G13" s="52">
        <v>7.5860000000000003</v>
      </c>
      <c r="H13" s="52">
        <v>3.3849999999999998</v>
      </c>
      <c r="I13" s="52">
        <v>1.9610000000000001</v>
      </c>
      <c r="J13" s="52">
        <v>5.5190000000000001</v>
      </c>
      <c r="K13" s="52">
        <v>4.3789999999999996</v>
      </c>
      <c r="L13" s="52">
        <v>3.363</v>
      </c>
      <c r="M13" s="52">
        <v>4.9489999999999998</v>
      </c>
      <c r="N13" s="52">
        <v>7.0670000000000002</v>
      </c>
      <c r="O13" s="52">
        <v>9.6920000000000002</v>
      </c>
      <c r="P13" s="52">
        <v>11.661000000000001</v>
      </c>
      <c r="Q13" s="52">
        <v>12.359999999999998</v>
      </c>
      <c r="R13" s="52">
        <v>10.114000000000001</v>
      </c>
      <c r="S13" s="52">
        <v>10.026</v>
      </c>
      <c r="T13" s="52">
        <v>8.8769999999999989</v>
      </c>
      <c r="U13" s="52">
        <v>10.801</v>
      </c>
      <c r="V13" s="52">
        <v>8.1649999999999991</v>
      </c>
      <c r="W13" s="52">
        <v>10.705</v>
      </c>
      <c r="X13" s="52">
        <v>9.0180000000000007</v>
      </c>
      <c r="Y13" s="52">
        <v>8.8579999999999988</v>
      </c>
      <c r="Z13" s="53"/>
      <c r="AA13" s="54">
        <f>SUM(B13:Z13)</f>
        <v>158.102</v>
      </c>
    </row>
    <row r="14" spans="1:27" ht="30" customHeight="1" thickBot="1" x14ac:dyDescent="0.25">
      <c r="A14" s="55" t="s">
        <v>10</v>
      </c>
      <c r="B14" s="56">
        <f>IF(LEN(B$2)&gt;0,SUM(B10:B13),"")</f>
        <v>1.22</v>
      </c>
      <c r="C14" s="57">
        <f t="shared" ref="C14:Z14" si="0">IF(LEN(C$2)&gt;0,SUM(C10:C13),"")</f>
        <v>0.78800000000000003</v>
      </c>
      <c r="D14" s="57">
        <f t="shared" si="0"/>
        <v>0.85</v>
      </c>
      <c r="E14" s="57">
        <f t="shared" si="0"/>
        <v>2.6280000000000001</v>
      </c>
      <c r="F14" s="57">
        <f t="shared" si="0"/>
        <v>4.13</v>
      </c>
      <c r="G14" s="57">
        <f t="shared" si="0"/>
        <v>7.5860000000000003</v>
      </c>
      <c r="H14" s="57">
        <f t="shared" si="0"/>
        <v>3.3849999999999998</v>
      </c>
      <c r="I14" s="57">
        <f t="shared" si="0"/>
        <v>1.9610000000000001</v>
      </c>
      <c r="J14" s="57">
        <f t="shared" si="0"/>
        <v>5.5190000000000001</v>
      </c>
      <c r="K14" s="57">
        <f t="shared" si="0"/>
        <v>4.3789999999999996</v>
      </c>
      <c r="L14" s="57">
        <f t="shared" si="0"/>
        <v>3.363</v>
      </c>
      <c r="M14" s="57">
        <f t="shared" si="0"/>
        <v>4.9489999999999998</v>
      </c>
      <c r="N14" s="57">
        <f t="shared" si="0"/>
        <v>7.0670000000000002</v>
      </c>
      <c r="O14" s="57">
        <f t="shared" si="0"/>
        <v>9.6920000000000002</v>
      </c>
      <c r="P14" s="57">
        <f t="shared" si="0"/>
        <v>11.661000000000001</v>
      </c>
      <c r="Q14" s="57">
        <f t="shared" si="0"/>
        <v>12.359999999999998</v>
      </c>
      <c r="R14" s="57">
        <f t="shared" si="0"/>
        <v>10.114000000000001</v>
      </c>
      <c r="S14" s="57">
        <f t="shared" si="0"/>
        <v>10.291</v>
      </c>
      <c r="T14" s="57">
        <f t="shared" si="0"/>
        <v>15.776</v>
      </c>
      <c r="U14" s="57">
        <f t="shared" si="0"/>
        <v>10.801</v>
      </c>
      <c r="V14" s="57">
        <f t="shared" si="0"/>
        <v>8.1649999999999991</v>
      </c>
      <c r="W14" s="57">
        <f t="shared" si="0"/>
        <v>11.782999999999999</v>
      </c>
      <c r="X14" s="57">
        <f t="shared" si="0"/>
        <v>12.596</v>
      </c>
      <c r="Y14" s="57">
        <f t="shared" si="0"/>
        <v>8.8579999999999988</v>
      </c>
      <c r="Z14" s="58" t="str">
        <f t="shared" si="0"/>
        <v/>
      </c>
      <c r="AA14" s="59">
        <f>SUM(AA9:AA13)</f>
        <v>169.922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6.82</v>
      </c>
      <c r="C17" s="67">
        <v>6.53</v>
      </c>
      <c r="D17" s="67">
        <v>6.53</v>
      </c>
      <c r="E17" s="67">
        <v>6.53</v>
      </c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26.410000000000004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1.2849999999999999</v>
      </c>
      <c r="C19" s="76">
        <v>1.228</v>
      </c>
      <c r="D19" s="76">
        <v>1.258</v>
      </c>
      <c r="E19" s="76">
        <v>1.7250000000000001</v>
      </c>
      <c r="F19" s="76">
        <v>1.2529999999999999</v>
      </c>
      <c r="G19" s="76">
        <v>1.637</v>
      </c>
      <c r="H19" s="76">
        <v>1.8480000000000001</v>
      </c>
      <c r="I19" s="76">
        <v>4.532</v>
      </c>
      <c r="J19" s="76">
        <v>5.5819999999999999</v>
      </c>
      <c r="K19" s="76">
        <v>6.2349999999999994</v>
      </c>
      <c r="L19" s="76">
        <v>5.8230000000000004</v>
      </c>
      <c r="M19" s="76">
        <v>5.8140000000000001</v>
      </c>
      <c r="N19" s="76">
        <v>5.7649999999999997</v>
      </c>
      <c r="O19" s="76">
        <v>4.8029999999999999</v>
      </c>
      <c r="P19" s="76">
        <v>3.7429999999999994</v>
      </c>
      <c r="Q19" s="76">
        <v>3.3010000000000002</v>
      </c>
      <c r="R19" s="76">
        <v>2.8049999999999997</v>
      </c>
      <c r="S19" s="76">
        <v>2.0260000000000002</v>
      </c>
      <c r="T19" s="76"/>
      <c r="U19" s="76">
        <v>1.5999999999999999</v>
      </c>
      <c r="V19" s="76">
        <v>0.84299999999999997</v>
      </c>
      <c r="W19" s="76">
        <v>0.86699999999999999</v>
      </c>
      <c r="X19" s="76">
        <v>0.84</v>
      </c>
      <c r="Y19" s="76">
        <v>0.79400000000000004</v>
      </c>
      <c r="Z19" s="73"/>
      <c r="AA19" s="74">
        <f>SUM(B19:Z19)</f>
        <v>65.606999999999999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8.1050000000000004</v>
      </c>
      <c r="C22" s="83">
        <f t="shared" ref="C22:Z22" si="1">IF(LEN(C$2)&gt;0,SUM(C17:C21),"")</f>
        <v>7.758</v>
      </c>
      <c r="D22" s="83">
        <f t="shared" si="1"/>
        <v>7.7880000000000003</v>
      </c>
      <c r="E22" s="83">
        <f t="shared" si="1"/>
        <v>8.2550000000000008</v>
      </c>
      <c r="F22" s="83">
        <f t="shared" si="1"/>
        <v>1.2529999999999999</v>
      </c>
      <c r="G22" s="83">
        <f t="shared" si="1"/>
        <v>1.637</v>
      </c>
      <c r="H22" s="83">
        <f t="shared" si="1"/>
        <v>1.8480000000000001</v>
      </c>
      <c r="I22" s="83">
        <f t="shared" si="1"/>
        <v>4.532</v>
      </c>
      <c r="J22" s="83">
        <f t="shared" si="1"/>
        <v>5.5819999999999999</v>
      </c>
      <c r="K22" s="83">
        <f t="shared" si="1"/>
        <v>6.2349999999999994</v>
      </c>
      <c r="L22" s="83">
        <f t="shared" si="1"/>
        <v>5.8230000000000004</v>
      </c>
      <c r="M22" s="83">
        <f t="shared" si="1"/>
        <v>5.8140000000000001</v>
      </c>
      <c r="N22" s="83">
        <f t="shared" si="1"/>
        <v>5.7649999999999997</v>
      </c>
      <c r="O22" s="83">
        <f t="shared" si="1"/>
        <v>4.8029999999999999</v>
      </c>
      <c r="P22" s="83">
        <f t="shared" si="1"/>
        <v>3.7429999999999994</v>
      </c>
      <c r="Q22" s="83">
        <f t="shared" si="1"/>
        <v>3.3010000000000002</v>
      </c>
      <c r="R22" s="83">
        <f t="shared" si="1"/>
        <v>2.8049999999999997</v>
      </c>
      <c r="S22" s="83">
        <f t="shared" si="1"/>
        <v>2.0260000000000002</v>
      </c>
      <c r="T22" s="83">
        <f t="shared" si="1"/>
        <v>0</v>
      </c>
      <c r="U22" s="83">
        <f t="shared" si="1"/>
        <v>1.5999999999999999</v>
      </c>
      <c r="V22" s="83">
        <f t="shared" si="1"/>
        <v>0.84299999999999997</v>
      </c>
      <c r="W22" s="83">
        <f t="shared" si="1"/>
        <v>0.86699999999999999</v>
      </c>
      <c r="X22" s="83">
        <f t="shared" si="1"/>
        <v>0.84</v>
      </c>
      <c r="Y22" s="83">
        <f t="shared" si="1"/>
        <v>0.79400000000000004</v>
      </c>
      <c r="Z22" s="84" t="str">
        <f t="shared" si="1"/>
        <v/>
      </c>
      <c r="AA22" s="85">
        <f>SUM(AA17:AA21)</f>
        <v>92.016999999999996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9.3249999999999993</v>
      </c>
      <c r="C26" s="72">
        <v>8.5459999999999994</v>
      </c>
      <c r="D26" s="72">
        <v>8.6379999999999999</v>
      </c>
      <c r="E26" s="72">
        <v>10.882999999999999</v>
      </c>
      <c r="F26" s="72">
        <v>5.383</v>
      </c>
      <c r="G26" s="72">
        <v>9.2230000000000008</v>
      </c>
      <c r="H26" s="72">
        <v>5.2329999999999997</v>
      </c>
      <c r="I26" s="72">
        <v>6.4930000000000003</v>
      </c>
      <c r="J26" s="72">
        <v>11.101000000000001</v>
      </c>
      <c r="K26" s="72">
        <v>10.614000000000001</v>
      </c>
      <c r="L26" s="72">
        <v>9.1859999999999999</v>
      </c>
      <c r="M26" s="72">
        <v>10.763</v>
      </c>
      <c r="N26" s="72">
        <v>12.832000000000001</v>
      </c>
      <c r="O26" s="72">
        <v>14.494999999999999</v>
      </c>
      <c r="P26" s="72">
        <v>15.404</v>
      </c>
      <c r="Q26" s="72">
        <v>15.661</v>
      </c>
      <c r="R26" s="72">
        <v>12.919</v>
      </c>
      <c r="S26" s="72">
        <v>12.317</v>
      </c>
      <c r="T26" s="72">
        <v>15.776</v>
      </c>
      <c r="U26" s="72">
        <v>12.401</v>
      </c>
      <c r="V26" s="72">
        <v>9.0079999999999991</v>
      </c>
      <c r="W26" s="72">
        <v>12.65</v>
      </c>
      <c r="X26" s="72">
        <v>13.436</v>
      </c>
      <c r="Y26" s="72">
        <v>9.6519999999999992</v>
      </c>
      <c r="Z26" s="73"/>
      <c r="AA26" s="74">
        <f>SUM(B26:Z26)</f>
        <v>261.93900000000008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9.3249999999999993</v>
      </c>
      <c r="C28" s="57">
        <f t="shared" ref="C28:Z28" si="2">IF(LEN(C$2)&gt;0,SUM(C25:C27),"")</f>
        <v>8.5459999999999994</v>
      </c>
      <c r="D28" s="57">
        <f t="shared" si="2"/>
        <v>8.6379999999999999</v>
      </c>
      <c r="E28" s="57">
        <f t="shared" si="2"/>
        <v>10.882999999999999</v>
      </c>
      <c r="F28" s="57">
        <f t="shared" si="2"/>
        <v>5.383</v>
      </c>
      <c r="G28" s="57">
        <f t="shared" si="2"/>
        <v>9.2230000000000008</v>
      </c>
      <c r="H28" s="57">
        <f t="shared" si="2"/>
        <v>5.2329999999999997</v>
      </c>
      <c r="I28" s="57">
        <f t="shared" si="2"/>
        <v>6.4930000000000003</v>
      </c>
      <c r="J28" s="57">
        <f t="shared" si="2"/>
        <v>11.101000000000001</v>
      </c>
      <c r="K28" s="57">
        <f t="shared" si="2"/>
        <v>10.614000000000001</v>
      </c>
      <c r="L28" s="57">
        <f t="shared" si="2"/>
        <v>9.1859999999999999</v>
      </c>
      <c r="M28" s="57">
        <f t="shared" si="2"/>
        <v>10.763</v>
      </c>
      <c r="N28" s="57">
        <f t="shared" si="2"/>
        <v>12.832000000000001</v>
      </c>
      <c r="O28" s="57">
        <f t="shared" si="2"/>
        <v>14.494999999999999</v>
      </c>
      <c r="P28" s="57">
        <f t="shared" si="2"/>
        <v>15.404</v>
      </c>
      <c r="Q28" s="57">
        <f t="shared" si="2"/>
        <v>15.661</v>
      </c>
      <c r="R28" s="57">
        <f t="shared" si="2"/>
        <v>12.919</v>
      </c>
      <c r="S28" s="57">
        <f t="shared" si="2"/>
        <v>12.317</v>
      </c>
      <c r="T28" s="57">
        <f t="shared" si="2"/>
        <v>15.776</v>
      </c>
      <c r="U28" s="57">
        <f t="shared" si="2"/>
        <v>12.401</v>
      </c>
      <c r="V28" s="57">
        <f t="shared" si="2"/>
        <v>9.0079999999999991</v>
      </c>
      <c r="W28" s="57">
        <f t="shared" si="2"/>
        <v>12.65</v>
      </c>
      <c r="X28" s="57">
        <f t="shared" si="2"/>
        <v>13.436</v>
      </c>
      <c r="Y28" s="57">
        <f t="shared" si="2"/>
        <v>9.6519999999999992</v>
      </c>
      <c r="Z28" s="58" t="str">
        <f t="shared" si="2"/>
        <v/>
      </c>
      <c r="AA28" s="59">
        <f>SUM(AA25:AA27)</f>
        <v>261.93900000000008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9.3250000000000011</v>
      </c>
      <c r="C47" s="83">
        <f t="shared" ref="C47:Z47" si="8">IF(LEN(C$2)&gt;0,C14+C22+C36,"")</f>
        <v>8.5459999999999994</v>
      </c>
      <c r="D47" s="83">
        <f t="shared" si="8"/>
        <v>8.6379999999999999</v>
      </c>
      <c r="E47" s="83">
        <f t="shared" si="8"/>
        <v>10.883000000000001</v>
      </c>
      <c r="F47" s="83">
        <f t="shared" si="8"/>
        <v>5.383</v>
      </c>
      <c r="G47" s="83">
        <f t="shared" si="8"/>
        <v>9.2230000000000008</v>
      </c>
      <c r="H47" s="83">
        <f t="shared" si="8"/>
        <v>5.2329999999999997</v>
      </c>
      <c r="I47" s="83">
        <f t="shared" si="8"/>
        <v>6.4930000000000003</v>
      </c>
      <c r="J47" s="83">
        <f t="shared" si="8"/>
        <v>11.100999999999999</v>
      </c>
      <c r="K47" s="83">
        <f t="shared" si="8"/>
        <v>10.613999999999999</v>
      </c>
      <c r="L47" s="83">
        <f t="shared" si="8"/>
        <v>9.1859999999999999</v>
      </c>
      <c r="M47" s="83">
        <f t="shared" si="8"/>
        <v>10.763</v>
      </c>
      <c r="N47" s="83">
        <f t="shared" si="8"/>
        <v>12.832000000000001</v>
      </c>
      <c r="O47" s="83">
        <f t="shared" si="8"/>
        <v>14.495000000000001</v>
      </c>
      <c r="P47" s="83">
        <f t="shared" si="8"/>
        <v>15.404</v>
      </c>
      <c r="Q47" s="83">
        <f t="shared" si="8"/>
        <v>15.660999999999998</v>
      </c>
      <c r="R47" s="83">
        <f t="shared" si="8"/>
        <v>12.919</v>
      </c>
      <c r="S47" s="83">
        <f t="shared" si="8"/>
        <v>12.317</v>
      </c>
      <c r="T47" s="83">
        <f t="shared" si="8"/>
        <v>15.776</v>
      </c>
      <c r="U47" s="83">
        <f t="shared" si="8"/>
        <v>12.401</v>
      </c>
      <c r="V47" s="83">
        <f t="shared" si="8"/>
        <v>9.0079999999999991</v>
      </c>
      <c r="W47" s="83">
        <f t="shared" si="8"/>
        <v>12.649999999999999</v>
      </c>
      <c r="X47" s="83">
        <f t="shared" si="8"/>
        <v>13.436</v>
      </c>
      <c r="Y47" s="83">
        <f t="shared" si="8"/>
        <v>9.6519999999999992</v>
      </c>
      <c r="Z47" s="84" t="str">
        <f t="shared" si="8"/>
        <v/>
      </c>
      <c r="AA47" s="100">
        <f>SUM(B47:Z47)</f>
        <v>261.93900000000008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9.3249999999999993</v>
      </c>
      <c r="C4" s="18">
        <v>8.5459999999999994</v>
      </c>
      <c r="D4" s="18">
        <v>8.6379999999999999</v>
      </c>
      <c r="E4" s="18">
        <v>10.883000000000001</v>
      </c>
      <c r="F4" s="18">
        <v>5.383</v>
      </c>
      <c r="G4" s="18">
        <v>9.222999999999999</v>
      </c>
      <c r="H4" s="18">
        <v>5.2330000000000005</v>
      </c>
      <c r="I4" s="18">
        <v>6.4929999999999994</v>
      </c>
      <c r="J4" s="18">
        <v>11.101000000000001</v>
      </c>
      <c r="K4" s="18">
        <v>10.614000000000001</v>
      </c>
      <c r="L4" s="18">
        <v>9.1859999999999999</v>
      </c>
      <c r="M4" s="18">
        <v>10.763</v>
      </c>
      <c r="N4" s="18">
        <v>12.831999999999999</v>
      </c>
      <c r="O4" s="18">
        <v>14.494999999999999</v>
      </c>
      <c r="P4" s="18">
        <v>15.404</v>
      </c>
      <c r="Q4" s="18">
        <v>15.661</v>
      </c>
      <c r="R4" s="18">
        <v>12.919</v>
      </c>
      <c r="S4" s="18">
        <v>12.317</v>
      </c>
      <c r="T4" s="18">
        <v>15.776</v>
      </c>
      <c r="U4" s="18">
        <v>12.401</v>
      </c>
      <c r="V4" s="18">
        <v>9.0079999999999991</v>
      </c>
      <c r="W4" s="18">
        <v>12.65</v>
      </c>
      <c r="X4" s="18">
        <v>13.436</v>
      </c>
      <c r="Y4" s="18">
        <v>9.652000000000001</v>
      </c>
      <c r="Z4" s="19"/>
      <c r="AA4" s="20">
        <f>SUM(B4:Z4)</f>
        <v>261.93900000000008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57.46</v>
      </c>
      <c r="C7" s="28">
        <v>48.07</v>
      </c>
      <c r="D7" s="28">
        <v>46.22</v>
      </c>
      <c r="E7" s="28">
        <v>42.4</v>
      </c>
      <c r="F7" s="28">
        <v>44.58</v>
      </c>
      <c r="G7" s="28">
        <v>51.43</v>
      </c>
      <c r="H7" s="28">
        <v>67</v>
      </c>
      <c r="I7" s="28">
        <v>66.819999999999993</v>
      </c>
      <c r="J7" s="28">
        <v>66.209999999999994</v>
      </c>
      <c r="K7" s="28">
        <v>65.11</v>
      </c>
      <c r="L7" s="28">
        <v>61.09</v>
      </c>
      <c r="M7" s="28">
        <v>66.27</v>
      </c>
      <c r="N7" s="28">
        <v>60.89</v>
      </c>
      <c r="O7" s="28">
        <v>52.23</v>
      </c>
      <c r="P7" s="28">
        <v>55.17</v>
      </c>
      <c r="Q7" s="28">
        <v>58.24</v>
      </c>
      <c r="R7" s="28">
        <v>62.44</v>
      </c>
      <c r="S7" s="28">
        <v>76.2</v>
      </c>
      <c r="T7" s="28">
        <v>80.959999999999994</v>
      </c>
      <c r="U7" s="28">
        <v>84.32</v>
      </c>
      <c r="V7" s="28">
        <v>83.29</v>
      </c>
      <c r="W7" s="28">
        <v>80.010000000000005</v>
      </c>
      <c r="X7" s="28">
        <v>70.959999999999994</v>
      </c>
      <c r="Y7" s="28">
        <v>66.2</v>
      </c>
      <c r="Z7" s="29"/>
      <c r="AA7" s="30">
        <v>63.065416666666664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8.68</v>
      </c>
      <c r="C13" s="52">
        <v>8.3099999999999987</v>
      </c>
      <c r="D13" s="52">
        <v>7.5670000000000002</v>
      </c>
      <c r="E13" s="52">
        <v>10.476000000000001</v>
      </c>
      <c r="F13" s="52">
        <v>4.8559999999999999</v>
      </c>
      <c r="G13" s="52">
        <v>8.8049999999999997</v>
      </c>
      <c r="H13" s="52">
        <v>3.1760000000000002</v>
      </c>
      <c r="I13" s="52">
        <v>4.7009999999999996</v>
      </c>
      <c r="J13" s="52">
        <v>4.6579999999999995</v>
      </c>
      <c r="K13" s="52">
        <v>2.698</v>
      </c>
      <c r="L13" s="52"/>
      <c r="M13" s="52"/>
      <c r="N13" s="52">
        <v>3.7829999999999999</v>
      </c>
      <c r="O13" s="52">
        <v>5.0419999999999998</v>
      </c>
      <c r="P13" s="52">
        <v>2.0190000000000001</v>
      </c>
      <c r="Q13" s="52">
        <v>1.6830000000000001</v>
      </c>
      <c r="R13" s="52">
        <v>1.3260000000000001</v>
      </c>
      <c r="S13" s="52">
        <v>0.89500000000000002</v>
      </c>
      <c r="T13" s="52">
        <v>0.80299999999999994</v>
      </c>
      <c r="U13" s="52">
        <v>0.16900000000000001</v>
      </c>
      <c r="V13" s="52"/>
      <c r="W13" s="52"/>
      <c r="X13" s="52"/>
      <c r="Y13" s="52">
        <v>5</v>
      </c>
      <c r="Z13" s="53"/>
      <c r="AA13" s="54">
        <f>SUM(B13:Z13)</f>
        <v>84.647000000000006</v>
      </c>
    </row>
    <row r="14" spans="1:27" ht="30" customHeight="1" thickBot="1" x14ac:dyDescent="0.25">
      <c r="A14" s="55" t="s">
        <v>10</v>
      </c>
      <c r="B14" s="56">
        <f>IF(LEN(B$2)&gt;0,SUM(B10:B13),"")</f>
        <v>8.68</v>
      </c>
      <c r="C14" s="57">
        <f t="shared" ref="C14:Z14" si="0">IF(LEN(C$2)&gt;0,SUM(C10:C13),"")</f>
        <v>8.3099999999999987</v>
      </c>
      <c r="D14" s="57">
        <f t="shared" si="0"/>
        <v>7.5670000000000002</v>
      </c>
      <c r="E14" s="57">
        <f t="shared" si="0"/>
        <v>10.476000000000001</v>
      </c>
      <c r="F14" s="57">
        <f t="shared" si="0"/>
        <v>4.8559999999999999</v>
      </c>
      <c r="G14" s="57">
        <f t="shared" si="0"/>
        <v>8.8049999999999997</v>
      </c>
      <c r="H14" s="57">
        <f t="shared" si="0"/>
        <v>3.1760000000000002</v>
      </c>
      <c r="I14" s="57">
        <f t="shared" si="0"/>
        <v>4.7009999999999996</v>
      </c>
      <c r="J14" s="57">
        <f t="shared" si="0"/>
        <v>4.6579999999999995</v>
      </c>
      <c r="K14" s="57">
        <f t="shared" si="0"/>
        <v>2.698</v>
      </c>
      <c r="L14" s="57">
        <f t="shared" si="0"/>
        <v>0</v>
      </c>
      <c r="M14" s="57">
        <f t="shared" si="0"/>
        <v>0</v>
      </c>
      <c r="N14" s="57">
        <f t="shared" si="0"/>
        <v>3.7829999999999999</v>
      </c>
      <c r="O14" s="57">
        <f t="shared" si="0"/>
        <v>5.0419999999999998</v>
      </c>
      <c r="P14" s="57">
        <f t="shared" si="0"/>
        <v>2.0190000000000001</v>
      </c>
      <c r="Q14" s="57">
        <f t="shared" si="0"/>
        <v>1.6830000000000001</v>
      </c>
      <c r="R14" s="57">
        <f t="shared" si="0"/>
        <v>1.3260000000000001</v>
      </c>
      <c r="S14" s="57">
        <f t="shared" si="0"/>
        <v>0.89500000000000002</v>
      </c>
      <c r="T14" s="57">
        <f t="shared" si="0"/>
        <v>0.80299999999999994</v>
      </c>
      <c r="U14" s="57">
        <f t="shared" si="0"/>
        <v>0.16900000000000001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5</v>
      </c>
      <c r="Z14" s="58" t="str">
        <f t="shared" si="0"/>
        <v/>
      </c>
      <c r="AA14" s="59">
        <f>SUM(AA9:AA13)</f>
        <v>84.647000000000006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6.25</v>
      </c>
      <c r="K17" s="67">
        <v>6.25</v>
      </c>
      <c r="L17" s="67">
        <v>2.165</v>
      </c>
      <c r="M17" s="67">
        <v>0.29599999999999999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14.960999999999999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0.64500000000000002</v>
      </c>
      <c r="C19" s="76">
        <v>0.23599999999999999</v>
      </c>
      <c r="D19" s="76">
        <v>1.071</v>
      </c>
      <c r="E19" s="76">
        <v>0.40699999999999997</v>
      </c>
      <c r="F19" s="76">
        <v>0.52700000000000002</v>
      </c>
      <c r="G19" s="76">
        <v>0.41799999999999998</v>
      </c>
      <c r="H19" s="76">
        <v>2.0569999999999999</v>
      </c>
      <c r="I19" s="76">
        <v>1.792</v>
      </c>
      <c r="J19" s="76">
        <v>0.193</v>
      </c>
      <c r="K19" s="76">
        <v>1.6659999999999999</v>
      </c>
      <c r="L19" s="76">
        <v>7.0209999999999999</v>
      </c>
      <c r="M19" s="76">
        <v>10.467000000000001</v>
      </c>
      <c r="N19" s="76">
        <v>9.0489999999999995</v>
      </c>
      <c r="O19" s="76">
        <v>9.4529999999999994</v>
      </c>
      <c r="P19" s="76">
        <v>13.385</v>
      </c>
      <c r="Q19" s="76">
        <v>13.978</v>
      </c>
      <c r="R19" s="76">
        <v>11.593</v>
      </c>
      <c r="S19" s="76">
        <v>11.422000000000001</v>
      </c>
      <c r="T19" s="76">
        <v>14.973000000000001</v>
      </c>
      <c r="U19" s="76">
        <v>12.231999999999999</v>
      </c>
      <c r="V19" s="76">
        <v>9.0079999999999991</v>
      </c>
      <c r="W19" s="76">
        <v>12.65</v>
      </c>
      <c r="X19" s="76">
        <v>13.436</v>
      </c>
      <c r="Y19" s="76">
        <v>4.6520000000000001</v>
      </c>
      <c r="Z19" s="73"/>
      <c r="AA19" s="74">
        <f>SUM(B19:Z19)</f>
        <v>162.33099999999999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0.64500000000000002</v>
      </c>
      <c r="C22" s="83">
        <f t="shared" si="1"/>
        <v>0.23599999999999999</v>
      </c>
      <c r="D22" s="83">
        <f t="shared" si="1"/>
        <v>1.071</v>
      </c>
      <c r="E22" s="83">
        <f t="shared" si="1"/>
        <v>0.40699999999999997</v>
      </c>
      <c r="F22" s="83">
        <f t="shared" si="1"/>
        <v>0.52700000000000002</v>
      </c>
      <c r="G22" s="83">
        <f t="shared" si="1"/>
        <v>0.41799999999999998</v>
      </c>
      <c r="H22" s="83">
        <f t="shared" si="1"/>
        <v>2.0569999999999999</v>
      </c>
      <c r="I22" s="83">
        <f t="shared" si="1"/>
        <v>1.792</v>
      </c>
      <c r="J22" s="83">
        <f t="shared" si="1"/>
        <v>6.4429999999999996</v>
      </c>
      <c r="K22" s="83">
        <f t="shared" si="1"/>
        <v>7.9160000000000004</v>
      </c>
      <c r="L22" s="83">
        <f t="shared" si="1"/>
        <v>9.1859999999999999</v>
      </c>
      <c r="M22" s="83">
        <f t="shared" si="1"/>
        <v>10.763</v>
      </c>
      <c r="N22" s="83">
        <f t="shared" si="1"/>
        <v>9.0489999999999995</v>
      </c>
      <c r="O22" s="83">
        <f t="shared" si="1"/>
        <v>9.4529999999999994</v>
      </c>
      <c r="P22" s="83">
        <f t="shared" si="1"/>
        <v>13.385</v>
      </c>
      <c r="Q22" s="83">
        <f t="shared" si="1"/>
        <v>13.978</v>
      </c>
      <c r="R22" s="83">
        <f t="shared" si="1"/>
        <v>11.593</v>
      </c>
      <c r="S22" s="83">
        <f t="shared" si="1"/>
        <v>11.422000000000001</v>
      </c>
      <c r="T22" s="83">
        <f t="shared" si="1"/>
        <v>14.973000000000001</v>
      </c>
      <c r="U22" s="83">
        <f t="shared" si="1"/>
        <v>12.231999999999999</v>
      </c>
      <c r="V22" s="83">
        <f t="shared" si="1"/>
        <v>9.0079999999999991</v>
      </c>
      <c r="W22" s="83">
        <f t="shared" si="1"/>
        <v>12.65</v>
      </c>
      <c r="X22" s="83">
        <f t="shared" si="1"/>
        <v>13.436</v>
      </c>
      <c r="Y22" s="83">
        <f t="shared" si="1"/>
        <v>4.6520000000000001</v>
      </c>
      <c r="Z22" s="84">
        <f t="shared" si="1"/>
        <v>0</v>
      </c>
      <c r="AA22" s="85">
        <f t="shared" si="1"/>
        <v>177.29199999999997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9.3249999999999993</v>
      </c>
      <c r="C26" s="72">
        <v>8.5459999999999994</v>
      </c>
      <c r="D26" s="72">
        <v>8.6379999999999999</v>
      </c>
      <c r="E26" s="72">
        <v>10.882999999999999</v>
      </c>
      <c r="F26" s="72">
        <v>5.383</v>
      </c>
      <c r="G26" s="72">
        <v>9.2230000000000008</v>
      </c>
      <c r="H26" s="72">
        <v>5.2329999999999997</v>
      </c>
      <c r="I26" s="72">
        <v>6.4930000000000003</v>
      </c>
      <c r="J26" s="72">
        <v>11.101000000000001</v>
      </c>
      <c r="K26" s="72">
        <v>10.614000000000001</v>
      </c>
      <c r="L26" s="72">
        <v>9.1859999999999999</v>
      </c>
      <c r="M26" s="72">
        <v>10.763</v>
      </c>
      <c r="N26" s="72">
        <v>12.832000000000001</v>
      </c>
      <c r="O26" s="72">
        <v>14.494999999999999</v>
      </c>
      <c r="P26" s="72">
        <v>15.404</v>
      </c>
      <c r="Q26" s="72">
        <v>15.661</v>
      </c>
      <c r="R26" s="72">
        <v>12.919</v>
      </c>
      <c r="S26" s="72">
        <v>12.317</v>
      </c>
      <c r="T26" s="72">
        <v>15.776</v>
      </c>
      <c r="U26" s="72">
        <v>12.401</v>
      </c>
      <c r="V26" s="72">
        <v>9.0079999999999991</v>
      </c>
      <c r="W26" s="72">
        <v>12.65</v>
      </c>
      <c r="X26" s="72">
        <v>13.436</v>
      </c>
      <c r="Y26" s="72">
        <v>9.6519999999999992</v>
      </c>
      <c r="Z26" s="73"/>
      <c r="AA26" s="74">
        <f>SUM(B26:Z26)</f>
        <v>261.93900000000008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9.3249999999999993</v>
      </c>
      <c r="C28" s="57">
        <f t="shared" si="2"/>
        <v>8.5459999999999994</v>
      </c>
      <c r="D28" s="57">
        <f t="shared" si="2"/>
        <v>8.6379999999999999</v>
      </c>
      <c r="E28" s="57">
        <f t="shared" si="2"/>
        <v>10.882999999999999</v>
      </c>
      <c r="F28" s="57">
        <f t="shared" si="2"/>
        <v>5.383</v>
      </c>
      <c r="G28" s="57">
        <f t="shared" si="2"/>
        <v>9.2230000000000008</v>
      </c>
      <c r="H28" s="57">
        <f t="shared" si="2"/>
        <v>5.2329999999999997</v>
      </c>
      <c r="I28" s="57">
        <f t="shared" si="2"/>
        <v>6.4930000000000003</v>
      </c>
      <c r="J28" s="57">
        <f t="shared" si="2"/>
        <v>11.101000000000001</v>
      </c>
      <c r="K28" s="57">
        <f t="shared" si="2"/>
        <v>10.614000000000001</v>
      </c>
      <c r="L28" s="57">
        <f t="shared" si="2"/>
        <v>9.1859999999999999</v>
      </c>
      <c r="M28" s="57">
        <f t="shared" si="2"/>
        <v>10.763</v>
      </c>
      <c r="N28" s="57">
        <f t="shared" si="2"/>
        <v>12.832000000000001</v>
      </c>
      <c r="O28" s="57">
        <f t="shared" si="2"/>
        <v>14.494999999999999</v>
      </c>
      <c r="P28" s="57">
        <f t="shared" si="2"/>
        <v>15.404</v>
      </c>
      <c r="Q28" s="57">
        <f t="shared" si="2"/>
        <v>15.661</v>
      </c>
      <c r="R28" s="57">
        <f t="shared" si="2"/>
        <v>12.919</v>
      </c>
      <c r="S28" s="57">
        <f t="shared" si="2"/>
        <v>12.317</v>
      </c>
      <c r="T28" s="57">
        <f t="shared" si="2"/>
        <v>15.776</v>
      </c>
      <c r="U28" s="57">
        <f t="shared" si="2"/>
        <v>12.401</v>
      </c>
      <c r="V28" s="57">
        <f t="shared" si="2"/>
        <v>9.0079999999999991</v>
      </c>
      <c r="W28" s="57">
        <f t="shared" si="2"/>
        <v>12.65</v>
      </c>
      <c r="X28" s="57">
        <f t="shared" si="2"/>
        <v>13.436</v>
      </c>
      <c r="Y28" s="57">
        <f t="shared" si="2"/>
        <v>9.6519999999999992</v>
      </c>
      <c r="Z28" s="58">
        <f t="shared" si="2"/>
        <v>0</v>
      </c>
      <c r="AA28" s="59">
        <f t="shared" si="2"/>
        <v>261.93900000000008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9.3249999999999993</v>
      </c>
      <c r="C47" s="83">
        <f t="shared" ref="C47:Z47" si="8">SUM(C10:C13)+C22+C36</f>
        <v>8.5459999999999994</v>
      </c>
      <c r="D47" s="83">
        <f t="shared" si="8"/>
        <v>8.6379999999999999</v>
      </c>
      <c r="E47" s="83">
        <f t="shared" si="8"/>
        <v>10.883000000000001</v>
      </c>
      <c r="F47" s="83">
        <f t="shared" si="8"/>
        <v>5.383</v>
      </c>
      <c r="G47" s="83">
        <f t="shared" si="8"/>
        <v>9.222999999999999</v>
      </c>
      <c r="H47" s="83">
        <f t="shared" si="8"/>
        <v>5.2330000000000005</v>
      </c>
      <c r="I47" s="83">
        <f t="shared" si="8"/>
        <v>6.4929999999999994</v>
      </c>
      <c r="J47" s="83">
        <f t="shared" si="8"/>
        <v>11.100999999999999</v>
      </c>
      <c r="K47" s="83">
        <f t="shared" si="8"/>
        <v>10.614000000000001</v>
      </c>
      <c r="L47" s="83">
        <f t="shared" si="8"/>
        <v>9.1859999999999999</v>
      </c>
      <c r="M47" s="83">
        <f t="shared" si="8"/>
        <v>10.763</v>
      </c>
      <c r="N47" s="83">
        <f t="shared" si="8"/>
        <v>12.831999999999999</v>
      </c>
      <c r="O47" s="83">
        <f t="shared" si="8"/>
        <v>14.494999999999999</v>
      </c>
      <c r="P47" s="83">
        <f t="shared" si="8"/>
        <v>15.404</v>
      </c>
      <c r="Q47" s="83">
        <f t="shared" si="8"/>
        <v>15.661</v>
      </c>
      <c r="R47" s="83">
        <f t="shared" si="8"/>
        <v>12.919</v>
      </c>
      <c r="S47" s="83">
        <f t="shared" si="8"/>
        <v>12.317</v>
      </c>
      <c r="T47" s="83">
        <f t="shared" si="8"/>
        <v>15.776</v>
      </c>
      <c r="U47" s="83">
        <f t="shared" si="8"/>
        <v>12.401</v>
      </c>
      <c r="V47" s="83">
        <f t="shared" si="8"/>
        <v>9.0079999999999991</v>
      </c>
      <c r="W47" s="83">
        <f t="shared" si="8"/>
        <v>12.65</v>
      </c>
      <c r="X47" s="83">
        <f t="shared" si="8"/>
        <v>13.436</v>
      </c>
      <c r="Y47" s="83">
        <f t="shared" si="8"/>
        <v>9.652000000000001</v>
      </c>
      <c r="Z47" s="84">
        <f t="shared" si="8"/>
        <v>0</v>
      </c>
      <c r="AA47" s="100">
        <f>SUM(B47:Z47)</f>
        <v>261.93900000000008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2021-06-01T12:51:54Z</dcterms:created>
  <dcterms:modified xsi:type="dcterms:W3CDTF">2021-06-01T12:51:54Z</dcterms:modified>
</cp:coreProperties>
</file>