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[1]SPOT_Orders_OverView_01!$A$23:$A$37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<sst xmlns="http://schemas.openxmlformats.org/spreadsheetml/2006/main" count="110" uniqueCount="49">
  <si>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31/05/2021 15:52:22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</si>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</sst>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100</c:v>
                </c:pt>
                <c:pt idx="1">
                  <c:v>40</c:v>
                </c:pt>
                <c:pt idx="20">
                  <c:v>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60</c:v>
                </c:pt>
                <c:pt idx="18">
                  <c:v>115</c:v>
                </c:pt>
                <c:pt idx="19">
                  <c:v>115</c:v>
                </c:pt>
                <c:pt idx="20">
                  <c:v>50</c:v>
                </c:pt>
                <c:pt idx="21">
                  <c:v>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0.79200000000000004</c:v>
                </c:pt>
                <c:pt idx="1">
                  <c:v>1.6</c:v>
                </c:pt>
                <c:pt idx="4">
                  <c:v>0.34699999999999998</c:v>
                </c:pt>
                <c:pt idx="5">
                  <c:v>1.7729999999999999</c:v>
                </c:pt>
                <c:pt idx="6">
                  <c:v>2.2879999999999998</c:v>
                </c:pt>
                <c:pt idx="7">
                  <c:v>4.4849999999999994</c:v>
                </c:pt>
                <c:pt idx="8">
                  <c:v>4.077</c:v>
                </c:pt>
                <c:pt idx="9">
                  <c:v>1.4549999999999998</c:v>
                </c:pt>
                <c:pt idx="10">
                  <c:v>0.623</c:v>
                </c:pt>
                <c:pt idx="11">
                  <c:v>0.58099999999999996</c:v>
                </c:pt>
                <c:pt idx="12">
                  <c:v>4.1769999999999996</c:v>
                </c:pt>
                <c:pt idx="13">
                  <c:v>1.1359999999999999</c:v>
                </c:pt>
                <c:pt idx="19">
                  <c:v>1.339</c:v>
                </c:pt>
                <c:pt idx="20">
                  <c:v>4.4950000000000001</c:v>
                </c:pt>
                <c:pt idx="21">
                  <c:v>2.742</c:v>
                </c:pt>
                <c:pt idx="22">
                  <c:v>5.3870000000000005</c:v>
                </c:pt>
                <c:pt idx="23">
                  <c:v>4.49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60495976"/>
        <c:axId val="3604963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111.538</c:v>
                </c:pt>
                <c:pt idx="1">
                  <c:v>110.76899999999999</c:v>
                </c:pt>
                <c:pt idx="2">
                  <c:v>10.793000000000001</c:v>
                </c:pt>
                <c:pt idx="3">
                  <c:v>10.678000000000001</c:v>
                </c:pt>
                <c:pt idx="4">
                  <c:v>9.7449999999999992</c:v>
                </c:pt>
                <c:pt idx="5">
                  <c:v>8.9440000000000008</c:v>
                </c:pt>
                <c:pt idx="6">
                  <c:v>8.9610000000000003</c:v>
                </c:pt>
                <c:pt idx="7">
                  <c:v>10.503</c:v>
                </c:pt>
                <c:pt idx="8">
                  <c:v>7.5809999999999995</c:v>
                </c:pt>
                <c:pt idx="9">
                  <c:v>6.5550000000000006</c:v>
                </c:pt>
                <c:pt idx="10">
                  <c:v>11.764999999999999</c:v>
                </c:pt>
                <c:pt idx="11">
                  <c:v>13.91</c:v>
                </c:pt>
                <c:pt idx="12">
                  <c:v>12.636999999999999</c:v>
                </c:pt>
                <c:pt idx="13">
                  <c:v>11.563999999999998</c:v>
                </c:pt>
                <c:pt idx="14">
                  <c:v>15.941999999999998</c:v>
                </c:pt>
                <c:pt idx="15">
                  <c:v>14.625999999999999</c:v>
                </c:pt>
                <c:pt idx="16">
                  <c:v>14.164</c:v>
                </c:pt>
                <c:pt idx="17">
                  <c:v>12.082000000000001</c:v>
                </c:pt>
                <c:pt idx="18">
                  <c:v>127.58</c:v>
                </c:pt>
                <c:pt idx="19">
                  <c:v>125.9</c:v>
                </c:pt>
                <c:pt idx="20">
                  <c:v>126.551</c:v>
                </c:pt>
                <c:pt idx="21">
                  <c:v>130.41</c:v>
                </c:pt>
                <c:pt idx="22">
                  <c:v>13.701000000000001</c:v>
                </c:pt>
                <c:pt idx="23">
                  <c:v>4.4899999999999993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0495976"/>
        <c:axId val="3604963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74.510000000000005</c:v>
                </c:pt>
                <c:pt idx="1">
                  <c:v>67.19</c:v>
                </c:pt>
                <c:pt idx="2">
                  <c:v>63.97</c:v>
                </c:pt>
                <c:pt idx="3">
                  <c:v>60.5</c:v>
                </c:pt>
                <c:pt idx="4">
                  <c:v>63.84</c:v>
                </c:pt>
                <c:pt idx="5">
                  <c:v>72.180000000000007</c:v>
                </c:pt>
                <c:pt idx="6">
                  <c:v>80.02</c:v>
                </c:pt>
                <c:pt idx="7">
                  <c:v>90.1</c:v>
                </c:pt>
                <c:pt idx="8">
                  <c:v>86.86</c:v>
                </c:pt>
                <c:pt idx="9">
                  <c:v>77.650000000000006</c:v>
                </c:pt>
                <c:pt idx="10">
                  <c:v>71.989999999999995</c:v>
                </c:pt>
                <c:pt idx="11">
                  <c:v>74.430000000000007</c:v>
                </c:pt>
                <c:pt idx="12">
                  <c:v>70.650000000000006</c:v>
                </c:pt>
                <c:pt idx="13">
                  <c:v>64.25</c:v>
                </c:pt>
                <c:pt idx="14">
                  <c:v>55.97</c:v>
                </c:pt>
                <c:pt idx="15">
                  <c:v>54.14</c:v>
                </c:pt>
                <c:pt idx="16">
                  <c:v>57.11</c:v>
                </c:pt>
                <c:pt idx="17">
                  <c:v>63.65</c:v>
                </c:pt>
                <c:pt idx="18">
                  <c:v>62.18</c:v>
                </c:pt>
                <c:pt idx="19">
                  <c:v>64.84</c:v>
                </c:pt>
                <c:pt idx="20">
                  <c:v>75.819999999999993</c:v>
                </c:pt>
                <c:pt idx="21">
                  <c:v>64.84</c:v>
                </c:pt>
                <c:pt idx="22">
                  <c:v>65.84</c:v>
                </c:pt>
                <c:pt idx="23">
                  <c:v>72.25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6503984"/>
        <c:axId val="366503592"/>
      </c:lineChart>
      <c:catAx>
        <c:axId val="360495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0496368"/>
        <c:crosses val="autoZero"/>
        <c:auto val="1"/>
        <c:lblAlgn val="ctr"/>
        <c:lblOffset val="100"/>
        <c:noMultiLvlLbl val="0"/>
      </c:catAx>
      <c:valAx>
        <c:axId val="36049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0495976"/>
        <c:crosses val="autoZero"/>
        <c:crossBetween val="between"/>
      </c:valAx>
      <c:valAx>
        <c:axId val="366503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6503984"/>
        <c:crosses val="max"/>
        <c:crossBetween val="between"/>
      </c:valAx>
      <c:catAx>
        <c:axId val="3665039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6503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44348</v>
          </cell>
        </row>
        <row r="5">
          <cell r="C5" t="str">
            <v>LIDA1</v>
          </cell>
        </row>
        <row r="26">
          <cell r="C26">
            <v>205</v>
          </cell>
        </row>
        <row r="27">
          <cell r="C27">
            <v>455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41.786999999999999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229.602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81.286000000000001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200</v>
          </cell>
        </row>
        <row r="46">
          <cell r="C46">
            <v>460</v>
          </cell>
        </row>
        <row r="47">
          <cell r="C47">
            <v>190.10299999999998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74.510000000000005</v>
          </cell>
          <cell r="C7">
            <v>67.19</v>
          </cell>
          <cell r="D7">
            <v>63.97</v>
          </cell>
          <cell r="E7">
            <v>60.5</v>
          </cell>
          <cell r="F7">
            <v>63.84</v>
          </cell>
          <cell r="G7">
            <v>72.180000000000007</v>
          </cell>
          <cell r="H7">
            <v>80.02</v>
          </cell>
          <cell r="I7">
            <v>90.1</v>
          </cell>
          <cell r="J7">
            <v>86.86</v>
          </cell>
          <cell r="K7">
            <v>77.650000000000006</v>
          </cell>
          <cell r="L7">
            <v>71.989999999999995</v>
          </cell>
          <cell r="M7">
            <v>74.430000000000007</v>
          </cell>
          <cell r="N7">
            <v>70.650000000000006</v>
          </cell>
          <cell r="O7">
            <v>64.25</v>
          </cell>
          <cell r="P7">
            <v>55.97</v>
          </cell>
          <cell r="Q7">
            <v>54.14</v>
          </cell>
          <cell r="R7">
            <v>57.11</v>
          </cell>
          <cell r="S7">
            <v>63.65</v>
          </cell>
          <cell r="T7">
            <v>62.18</v>
          </cell>
          <cell r="U7">
            <v>64.84</v>
          </cell>
          <cell r="V7">
            <v>75.819999999999993</v>
          </cell>
          <cell r="W7">
            <v>64.84</v>
          </cell>
          <cell r="X7">
            <v>65.84</v>
          </cell>
          <cell r="Y7">
            <v>72.25</v>
          </cell>
        </row>
        <row r="21">
          <cell r="B21">
            <v>100</v>
          </cell>
          <cell r="C21">
            <v>40</v>
          </cell>
          <cell r="V21">
            <v>65</v>
          </cell>
        </row>
        <row r="24">
          <cell r="C24">
            <v>60</v>
          </cell>
          <cell r="T24">
            <v>115</v>
          </cell>
          <cell r="U24">
            <v>115</v>
          </cell>
          <cell r="V24">
            <v>50</v>
          </cell>
          <cell r="W24">
            <v>115</v>
          </cell>
        </row>
        <row r="57">
          <cell r="B57">
            <v>0.79200000000000004</v>
          </cell>
          <cell r="C57">
            <v>1.6</v>
          </cell>
          <cell r="F57">
            <v>0.34699999999999998</v>
          </cell>
          <cell r="G57">
            <v>1.7729999999999999</v>
          </cell>
          <cell r="H57">
            <v>2.2879999999999998</v>
          </cell>
          <cell r="I57">
            <v>4.4849999999999994</v>
          </cell>
          <cell r="J57">
            <v>4.077</v>
          </cell>
          <cell r="K57">
            <v>1.4549999999999998</v>
          </cell>
          <cell r="L57">
            <v>0.623</v>
          </cell>
          <cell r="M57">
            <v>0.58099999999999996</v>
          </cell>
          <cell r="N57">
            <v>4.1769999999999996</v>
          </cell>
          <cell r="O57">
            <v>1.1359999999999999</v>
          </cell>
          <cell r="U57">
            <v>1.339</v>
          </cell>
          <cell r="V57">
            <v>4.4950000000000001</v>
          </cell>
          <cell r="W57">
            <v>2.742</v>
          </cell>
          <cell r="X57">
            <v>5.3870000000000005</v>
          </cell>
          <cell r="Y57">
            <v>4.49</v>
          </cell>
        </row>
        <row r="64">
          <cell r="B64">
            <v>10.746</v>
          </cell>
          <cell r="C64">
            <v>9.1690000000000005</v>
          </cell>
          <cell r="D64">
            <v>10.792999999999999</v>
          </cell>
          <cell r="E64">
            <v>10.678000000000001</v>
          </cell>
          <cell r="F64">
            <v>9.3979999999999997</v>
          </cell>
          <cell r="G64">
            <v>7.1710000000000003</v>
          </cell>
          <cell r="H64">
            <v>6.673</v>
          </cell>
          <cell r="I64">
            <v>6.0179999999999998</v>
          </cell>
          <cell r="J64">
            <v>3.5040000000000004</v>
          </cell>
          <cell r="K64">
            <v>5.0999999999999996</v>
          </cell>
          <cell r="L64">
            <v>11.141999999999999</v>
          </cell>
          <cell r="M64">
            <v>13.329000000000001</v>
          </cell>
          <cell r="N64">
            <v>8.4600000000000009</v>
          </cell>
          <cell r="O64">
            <v>10.428000000000001</v>
          </cell>
          <cell r="P64">
            <v>15.942</v>
          </cell>
          <cell r="Q64">
            <v>14.626000000000001</v>
          </cell>
          <cell r="R64">
            <v>14.164</v>
          </cell>
          <cell r="S64">
            <v>12.082000000000001</v>
          </cell>
          <cell r="T64">
            <v>12.58</v>
          </cell>
          <cell r="U64">
            <v>9.5609999999999999</v>
          </cell>
          <cell r="V64">
            <v>7.056</v>
          </cell>
          <cell r="W64">
            <v>12.668000000000001</v>
          </cell>
          <cell r="X64">
            <v>8.3140000000000001</v>
          </cell>
        </row>
      </sheetData>
      <sheetData sheetId="17">
        <row r="27">
          <cell r="B27">
            <v>100</v>
          </cell>
          <cell r="C27">
            <v>100</v>
          </cell>
        </row>
        <row r="43">
          <cell r="T43">
            <v>115</v>
          </cell>
          <cell r="U43">
            <v>115</v>
          </cell>
          <cell r="V43">
            <v>115</v>
          </cell>
          <cell r="W43">
            <v>115</v>
          </cell>
        </row>
        <row r="57">
          <cell r="B57">
            <v>9.2970000000000006</v>
          </cell>
          <cell r="C57">
            <v>8.652000000000001</v>
          </cell>
          <cell r="D57">
            <v>8.1810000000000009</v>
          </cell>
          <cell r="E57">
            <v>8.0380000000000003</v>
          </cell>
          <cell r="F57">
            <v>7.59</v>
          </cell>
          <cell r="G57">
            <v>6.8520000000000012</v>
          </cell>
          <cell r="H57">
            <v>5.2149999999999999</v>
          </cell>
          <cell r="I57">
            <v>6.9619999999999989</v>
          </cell>
          <cell r="J57">
            <v>2.9359999999999999</v>
          </cell>
          <cell r="K57">
            <v>2.5620000000000003</v>
          </cell>
          <cell r="L57">
            <v>6.9329999999999998</v>
          </cell>
          <cell r="M57">
            <v>8.3640000000000008</v>
          </cell>
          <cell r="N57">
            <v>7.0409999999999995</v>
          </cell>
          <cell r="O57">
            <v>6.359</v>
          </cell>
          <cell r="P57">
            <v>12.286999999999999</v>
          </cell>
          <cell r="Q57">
            <v>10.981000000000002</v>
          </cell>
          <cell r="R57">
            <v>10.947999999999999</v>
          </cell>
          <cell r="S57">
            <v>8.3519999999999985</v>
          </cell>
          <cell r="T57">
            <v>8.3930000000000007</v>
          </cell>
          <cell r="U57">
            <v>8.8010000000000002</v>
          </cell>
          <cell r="V57">
            <v>9.3079999999999998</v>
          </cell>
          <cell r="W57">
            <v>13.290000000000001</v>
          </cell>
          <cell r="X57">
            <v>11.575000000000001</v>
          </cell>
          <cell r="Y57">
            <v>1.1859999999999999</v>
          </cell>
        </row>
        <row r="64">
          <cell r="B64">
            <v>2.2410000000000001</v>
          </cell>
          <cell r="C64">
            <v>2.117</v>
          </cell>
          <cell r="D64">
            <v>2.6120000000000001</v>
          </cell>
          <cell r="E64">
            <v>2.6399999999999997</v>
          </cell>
          <cell r="F64">
            <v>2.1550000000000002</v>
          </cell>
          <cell r="G64">
            <v>2.0920000000000001</v>
          </cell>
          <cell r="H64">
            <v>3.7459999999999996</v>
          </cell>
          <cell r="I64">
            <v>3.5410000000000004</v>
          </cell>
          <cell r="J64">
            <v>4.6449999999999996</v>
          </cell>
          <cell r="K64">
            <v>3.9929999999999994</v>
          </cell>
          <cell r="L64">
            <v>4.831999999999999</v>
          </cell>
          <cell r="M64">
            <v>5.5460000000000003</v>
          </cell>
          <cell r="N64">
            <v>5.5959999999999992</v>
          </cell>
          <cell r="O64">
            <v>5.2050000000000001</v>
          </cell>
          <cell r="P64">
            <v>3.6550000000000002</v>
          </cell>
          <cell r="Q64">
            <v>3.645</v>
          </cell>
          <cell r="R64">
            <v>3.2160000000000002</v>
          </cell>
          <cell r="S64">
            <v>3.73</v>
          </cell>
          <cell r="T64">
            <v>4.1870000000000003</v>
          </cell>
          <cell r="U64">
            <v>2.0989999999999998</v>
          </cell>
          <cell r="V64">
            <v>2.2429999999999999</v>
          </cell>
          <cell r="W64">
            <v>2.12</v>
          </cell>
          <cell r="X64">
            <v>2.1259999999999999</v>
          </cell>
          <cell r="Y64">
            <v>3.3039999999999998</v>
          </cell>
        </row>
      </sheetData>
      <sheetData sheetId="18">
        <row r="7">
          <cell r="B7">
            <v>74.510000000000005</v>
          </cell>
          <cell r="C7">
            <v>67.19</v>
          </cell>
          <cell r="D7">
            <v>63.97</v>
          </cell>
          <cell r="E7">
            <v>60.5</v>
          </cell>
          <cell r="F7">
            <v>63.84</v>
          </cell>
          <cell r="G7">
            <v>72.180000000000007</v>
          </cell>
          <cell r="H7">
            <v>80.02</v>
          </cell>
          <cell r="I7">
            <v>90.1</v>
          </cell>
          <cell r="J7">
            <v>86.86</v>
          </cell>
          <cell r="K7">
            <v>77.650000000000006</v>
          </cell>
          <cell r="L7">
            <v>71.989999999999995</v>
          </cell>
          <cell r="M7">
            <v>74.430000000000007</v>
          </cell>
          <cell r="N7">
            <v>70.650000000000006</v>
          </cell>
          <cell r="O7">
            <v>64.25</v>
          </cell>
          <cell r="P7">
            <v>55.97</v>
          </cell>
          <cell r="Q7">
            <v>54.14</v>
          </cell>
          <cell r="R7">
            <v>57.11</v>
          </cell>
          <cell r="S7">
            <v>63.65</v>
          </cell>
          <cell r="T7">
            <v>62.18</v>
          </cell>
          <cell r="U7">
            <v>64.84</v>
          </cell>
          <cell r="V7">
            <v>75.819999999999993</v>
          </cell>
          <cell r="W7">
            <v>64.84</v>
          </cell>
          <cell r="X7">
            <v>65.84</v>
          </cell>
          <cell r="Y7">
            <v>72.25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LIG_MELITIS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44349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839.65200000000004</v>
          </cell>
          <cell r="J12">
            <v>839.65200000000004</v>
          </cell>
          <cell r="K12">
            <v>839.15200000000004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12.4945</v>
          </cell>
          <cell r="J20">
            <v>12.494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83.405600000000007</v>
          </cell>
          <cell r="J23">
            <v>83.406000000000006</v>
          </cell>
          <cell r="K23">
            <v>82.906000000000006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227.10210000000001</v>
          </cell>
          <cell r="J27">
            <v>227.102</v>
          </cell>
          <cell r="K27">
            <v>226.602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44349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111.538</v>
      </c>
      <c r="C4" s="18">
        <v>110.76900000000001</v>
      </c>
      <c r="D4" s="18">
        <v>10.792999999999999</v>
      </c>
      <c r="E4" s="18">
        <v>10.678000000000001</v>
      </c>
      <c r="F4" s="18">
        <v>9.745000000000001</v>
      </c>
      <c r="G4" s="18">
        <v>8.9439999999999991</v>
      </c>
      <c r="H4" s="18">
        <v>8.9610000000000003</v>
      </c>
      <c r="I4" s="18">
        <v>10.503</v>
      </c>
      <c r="J4" s="18">
        <v>7.5810000000000004</v>
      </c>
      <c r="K4" s="18">
        <v>6.5549999999999997</v>
      </c>
      <c r="L4" s="18">
        <v>11.764999999999999</v>
      </c>
      <c r="M4" s="18">
        <v>13.91</v>
      </c>
      <c r="N4" s="18">
        <v>12.637</v>
      </c>
      <c r="O4" s="18">
        <v>11.564</v>
      </c>
      <c r="P4" s="18">
        <v>15.942</v>
      </c>
      <c r="Q4" s="18">
        <v>14.626000000000001</v>
      </c>
      <c r="R4" s="18">
        <v>14.164</v>
      </c>
      <c r="S4" s="18">
        <v>12.082000000000001</v>
      </c>
      <c r="T4" s="18">
        <v>127.58</v>
      </c>
      <c r="U4" s="18">
        <v>125.90000000000002</v>
      </c>
      <c r="V4" s="18">
        <v>126.551</v>
      </c>
      <c r="W4" s="18">
        <v>130.41</v>
      </c>
      <c r="X4" s="18">
        <v>13.701000000000001</v>
      </c>
      <c r="Y4" s="18">
        <v>4.49</v>
      </c>
      <c r="Z4" s="19"/>
      <c r="AA4" s="20">
        <f>SUM(B4:Z4)</f>
        <v>931.38900000000012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74.510000000000005</v>
      </c>
      <c r="C7" s="28">
        <v>67.19</v>
      </c>
      <c r="D7" s="28">
        <v>63.97</v>
      </c>
      <c r="E7" s="28">
        <v>60.5</v>
      </c>
      <c r="F7" s="28">
        <v>63.84</v>
      </c>
      <c r="G7" s="28">
        <v>72.180000000000007</v>
      </c>
      <c r="H7" s="28">
        <v>80.02</v>
      </c>
      <c r="I7" s="28">
        <v>90.1</v>
      </c>
      <c r="J7" s="28">
        <v>86.86</v>
      </c>
      <c r="K7" s="28">
        <v>77.650000000000006</v>
      </c>
      <c r="L7" s="28">
        <v>71.989999999999995</v>
      </c>
      <c r="M7" s="28">
        <v>74.430000000000007</v>
      </c>
      <c r="N7" s="28">
        <v>70.650000000000006</v>
      </c>
      <c r="O7" s="28">
        <v>64.25</v>
      </c>
      <c r="P7" s="28">
        <v>55.97</v>
      </c>
      <c r="Q7" s="28">
        <v>54.14</v>
      </c>
      <c r="R7" s="28">
        <v>57.11</v>
      </c>
      <c r="S7" s="28">
        <v>63.65</v>
      </c>
      <c r="T7" s="28">
        <v>62.18</v>
      </c>
      <c r="U7" s="28">
        <v>64.84</v>
      </c>
      <c r="V7" s="28">
        <v>75.819999999999993</v>
      </c>
      <c r="W7" s="28">
        <v>64.84</v>
      </c>
      <c r="X7" s="28">
        <v>65.84</v>
      </c>
      <c r="Y7" s="28">
        <v>72.25</v>
      </c>
      <c r="Z7" s="29"/>
      <c r="AA7" s="30">
        <f>IF(SUM(GR_MAINLAND_MCP_SUM_SELL)&lt;&gt;0,AVERAGEIF(GR_MAINLAND_MCP_SUM_SELL,"&lt;&gt;"""),"")</f>
        <v>68.949166666666656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100</v>
      </c>
      <c r="C10" s="42">
        <v>40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65</v>
      </c>
      <c r="W10" s="42"/>
      <c r="X10" s="42"/>
      <c r="Y10" s="42"/>
      <c r="Z10" s="43"/>
      <c r="AA10" s="44">
        <f>SUM(B10:Z10)</f>
        <v>205</v>
      </c>
    </row>
    <row r="11" spans="1:27" ht="24.95" customHeight="1" x14ac:dyDescent="0.2">
      <c r="A11" s="45" t="s">
        <v>7</v>
      </c>
      <c r="B11" s="46"/>
      <c r="C11" s="47">
        <v>60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115</v>
      </c>
      <c r="U11" s="47">
        <v>115</v>
      </c>
      <c r="V11" s="47">
        <v>50</v>
      </c>
      <c r="W11" s="47">
        <v>115</v>
      </c>
      <c r="X11" s="47"/>
      <c r="Y11" s="47"/>
      <c r="Z11" s="48"/>
      <c r="AA11" s="49">
        <f>SUM(B11:Z11)</f>
        <v>455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0.79200000000000004</v>
      </c>
      <c r="C13" s="52">
        <v>1.6</v>
      </c>
      <c r="D13" s="52"/>
      <c r="E13" s="52"/>
      <c r="F13" s="52">
        <v>0.34699999999999998</v>
      </c>
      <c r="G13" s="52">
        <v>1.7729999999999999</v>
      </c>
      <c r="H13" s="52">
        <v>2.2879999999999998</v>
      </c>
      <c r="I13" s="52">
        <v>4.4849999999999994</v>
      </c>
      <c r="J13" s="52">
        <v>4.077</v>
      </c>
      <c r="K13" s="52">
        <v>1.4549999999999998</v>
      </c>
      <c r="L13" s="52">
        <v>0.623</v>
      </c>
      <c r="M13" s="52">
        <v>0.58099999999999996</v>
      </c>
      <c r="N13" s="52">
        <v>4.1769999999999996</v>
      </c>
      <c r="O13" s="52">
        <v>1.1359999999999999</v>
      </c>
      <c r="P13" s="52"/>
      <c r="Q13" s="52"/>
      <c r="R13" s="52"/>
      <c r="S13" s="52"/>
      <c r="T13" s="52"/>
      <c r="U13" s="52">
        <v>1.339</v>
      </c>
      <c r="V13" s="52">
        <v>4.4950000000000001</v>
      </c>
      <c r="W13" s="52">
        <v>2.742</v>
      </c>
      <c r="X13" s="52">
        <v>5.3870000000000005</v>
      </c>
      <c r="Y13" s="52">
        <v>4.49</v>
      </c>
      <c r="Z13" s="53"/>
      <c r="AA13" s="54">
        <f>SUM(B13:Z13)</f>
        <v>41.786999999999999</v>
      </c>
    </row>
    <row r="14" spans="1:27" ht="30" customHeight="1" thickBot="1" x14ac:dyDescent="0.25">
      <c r="A14" s="55" t="s">
        <v>10</v>
      </c>
      <c r="B14" s="56">
        <f>IF(LEN(B$2)&gt;0,SUM(B10:B13),"")</f>
        <v>100.792</v>
      </c>
      <c r="C14" s="57">
        <f t="shared" ref="C14:Z14" si="0">IF(LEN(C$2)&gt;0,SUM(C10:C13),"")</f>
        <v>101.6</v>
      </c>
      <c r="D14" s="57">
        <f t="shared" si="0"/>
        <v>0</v>
      </c>
      <c r="E14" s="57">
        <f t="shared" si="0"/>
        <v>0</v>
      </c>
      <c r="F14" s="57">
        <f t="shared" si="0"/>
        <v>0.34699999999999998</v>
      </c>
      <c r="G14" s="57">
        <f t="shared" si="0"/>
        <v>1.7729999999999999</v>
      </c>
      <c r="H14" s="57">
        <f t="shared" si="0"/>
        <v>2.2879999999999998</v>
      </c>
      <c r="I14" s="57">
        <f t="shared" si="0"/>
        <v>4.4849999999999994</v>
      </c>
      <c r="J14" s="57">
        <f t="shared" si="0"/>
        <v>4.077</v>
      </c>
      <c r="K14" s="57">
        <f t="shared" si="0"/>
        <v>1.4549999999999998</v>
      </c>
      <c r="L14" s="57">
        <f t="shared" si="0"/>
        <v>0.623</v>
      </c>
      <c r="M14" s="57">
        <f t="shared" si="0"/>
        <v>0.58099999999999996</v>
      </c>
      <c r="N14" s="57">
        <f t="shared" si="0"/>
        <v>4.1769999999999996</v>
      </c>
      <c r="O14" s="57">
        <f t="shared" si="0"/>
        <v>1.1359999999999999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115</v>
      </c>
      <c r="U14" s="57">
        <f t="shared" si="0"/>
        <v>116.339</v>
      </c>
      <c r="V14" s="57">
        <f t="shared" si="0"/>
        <v>119.495</v>
      </c>
      <c r="W14" s="57">
        <f t="shared" si="0"/>
        <v>117.742</v>
      </c>
      <c r="X14" s="57">
        <f t="shared" si="0"/>
        <v>5.3870000000000005</v>
      </c>
      <c r="Y14" s="57">
        <f t="shared" si="0"/>
        <v>4.49</v>
      </c>
      <c r="Z14" s="58" t="str">
        <f t="shared" si="0"/>
        <v/>
      </c>
      <c r="AA14" s="59">
        <f>SUM(AA9:AA13)</f>
        <v>701.78700000000003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10.746</v>
      </c>
      <c r="C19" s="76">
        <v>9.1690000000000005</v>
      </c>
      <c r="D19" s="76">
        <v>10.792999999999999</v>
      </c>
      <c r="E19" s="76">
        <v>10.678000000000001</v>
      </c>
      <c r="F19" s="76">
        <v>9.3979999999999997</v>
      </c>
      <c r="G19" s="76">
        <v>7.1710000000000003</v>
      </c>
      <c r="H19" s="76">
        <v>6.673</v>
      </c>
      <c r="I19" s="76">
        <v>6.0179999999999998</v>
      </c>
      <c r="J19" s="76">
        <v>3.5040000000000004</v>
      </c>
      <c r="K19" s="76">
        <v>5.0999999999999996</v>
      </c>
      <c r="L19" s="76">
        <v>11.141999999999999</v>
      </c>
      <c r="M19" s="76">
        <v>13.329000000000001</v>
      </c>
      <c r="N19" s="76">
        <v>8.4600000000000009</v>
      </c>
      <c r="O19" s="76">
        <v>10.428000000000001</v>
      </c>
      <c r="P19" s="76">
        <v>15.942</v>
      </c>
      <c r="Q19" s="76">
        <v>14.626000000000001</v>
      </c>
      <c r="R19" s="76">
        <v>14.164</v>
      </c>
      <c r="S19" s="76">
        <v>12.082000000000001</v>
      </c>
      <c r="T19" s="76">
        <v>12.58</v>
      </c>
      <c r="U19" s="76">
        <v>9.5609999999999999</v>
      </c>
      <c r="V19" s="76">
        <v>7.056</v>
      </c>
      <c r="W19" s="76">
        <v>12.668000000000001</v>
      </c>
      <c r="X19" s="76">
        <v>8.3140000000000001</v>
      </c>
      <c r="Y19" s="76"/>
      <c r="Z19" s="73"/>
      <c r="AA19" s="74">
        <f>SUM(B19:Z19)</f>
        <v>229.602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10.746</v>
      </c>
      <c r="C22" s="83">
        <f t="shared" ref="C22:Z22" si="1">IF(LEN(C$2)&gt;0,SUM(C17:C21),"")</f>
        <v>9.1690000000000005</v>
      </c>
      <c r="D22" s="83">
        <f t="shared" si="1"/>
        <v>10.792999999999999</v>
      </c>
      <c r="E22" s="83">
        <f t="shared" si="1"/>
        <v>10.678000000000001</v>
      </c>
      <c r="F22" s="83">
        <f t="shared" si="1"/>
        <v>9.3979999999999997</v>
      </c>
      <c r="G22" s="83">
        <f t="shared" si="1"/>
        <v>7.1710000000000003</v>
      </c>
      <c r="H22" s="83">
        <f t="shared" si="1"/>
        <v>6.673</v>
      </c>
      <c r="I22" s="83">
        <f t="shared" si="1"/>
        <v>6.0179999999999998</v>
      </c>
      <c r="J22" s="83">
        <f t="shared" si="1"/>
        <v>3.5040000000000004</v>
      </c>
      <c r="K22" s="83">
        <f t="shared" si="1"/>
        <v>5.0999999999999996</v>
      </c>
      <c r="L22" s="83">
        <f t="shared" si="1"/>
        <v>11.141999999999999</v>
      </c>
      <c r="M22" s="83">
        <f t="shared" si="1"/>
        <v>13.329000000000001</v>
      </c>
      <c r="N22" s="83">
        <f t="shared" si="1"/>
        <v>8.4600000000000009</v>
      </c>
      <c r="O22" s="83">
        <f t="shared" si="1"/>
        <v>10.428000000000001</v>
      </c>
      <c r="P22" s="83">
        <f t="shared" si="1"/>
        <v>15.942</v>
      </c>
      <c r="Q22" s="83">
        <f t="shared" si="1"/>
        <v>14.626000000000001</v>
      </c>
      <c r="R22" s="83">
        <f t="shared" si="1"/>
        <v>14.164</v>
      </c>
      <c r="S22" s="83">
        <f t="shared" si="1"/>
        <v>12.082000000000001</v>
      </c>
      <c r="T22" s="83">
        <f t="shared" si="1"/>
        <v>12.58</v>
      </c>
      <c r="U22" s="83">
        <f t="shared" si="1"/>
        <v>9.5609999999999999</v>
      </c>
      <c r="V22" s="83">
        <f t="shared" si="1"/>
        <v>7.056</v>
      </c>
      <c r="W22" s="83">
        <f t="shared" si="1"/>
        <v>12.668000000000001</v>
      </c>
      <c r="X22" s="83">
        <f t="shared" si="1"/>
        <v>8.3140000000000001</v>
      </c>
      <c r="Y22" s="83">
        <f t="shared" si="1"/>
        <v>0</v>
      </c>
      <c r="Z22" s="84" t="str">
        <f t="shared" si="1"/>
        <v/>
      </c>
      <c r="AA22" s="85">
        <f>SUM(AA17:AA21)</f>
        <v>229.602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111.538</v>
      </c>
      <c r="C26" s="72">
        <v>110.76900000000001</v>
      </c>
      <c r="D26" s="72">
        <v>10.792999999999999</v>
      </c>
      <c r="E26" s="72">
        <v>10.678000000000001</v>
      </c>
      <c r="F26" s="72">
        <v>9.7449999999999992</v>
      </c>
      <c r="G26" s="72">
        <v>8.9440000000000008</v>
      </c>
      <c r="H26" s="72">
        <v>8.9610000000000003</v>
      </c>
      <c r="I26" s="72">
        <v>10.503</v>
      </c>
      <c r="J26" s="72">
        <v>7.5810000000000004</v>
      </c>
      <c r="K26" s="72">
        <v>6.5549999999999997</v>
      </c>
      <c r="L26" s="72">
        <v>11.765000000000001</v>
      </c>
      <c r="M26" s="72">
        <v>13.91</v>
      </c>
      <c r="N26" s="72">
        <v>12.637</v>
      </c>
      <c r="O26" s="72">
        <v>11.564</v>
      </c>
      <c r="P26" s="72">
        <v>15.942</v>
      </c>
      <c r="Q26" s="72">
        <v>14.625999999999999</v>
      </c>
      <c r="R26" s="72">
        <v>14.164</v>
      </c>
      <c r="S26" s="72">
        <v>12.082000000000001</v>
      </c>
      <c r="T26" s="72">
        <v>127.58</v>
      </c>
      <c r="U26" s="72">
        <v>125.9</v>
      </c>
      <c r="V26" s="72">
        <v>126.551</v>
      </c>
      <c r="W26" s="72">
        <v>130.41</v>
      </c>
      <c r="X26" s="72">
        <v>13.701000000000001</v>
      </c>
      <c r="Y26" s="72">
        <v>4.49</v>
      </c>
      <c r="Z26" s="73"/>
      <c r="AA26" s="74">
        <f>SUM(B26:Z26)</f>
        <v>931.38900000000012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111.538</v>
      </c>
      <c r="C28" s="57">
        <f t="shared" ref="C28:Z28" si="2">IF(LEN(C$2)&gt;0,SUM(C25:C27),"")</f>
        <v>110.76900000000001</v>
      </c>
      <c r="D28" s="57">
        <f t="shared" si="2"/>
        <v>10.792999999999999</v>
      </c>
      <c r="E28" s="57">
        <f t="shared" si="2"/>
        <v>10.678000000000001</v>
      </c>
      <c r="F28" s="57">
        <f t="shared" si="2"/>
        <v>9.7449999999999992</v>
      </c>
      <c r="G28" s="57">
        <f t="shared" si="2"/>
        <v>8.9440000000000008</v>
      </c>
      <c r="H28" s="57">
        <f t="shared" si="2"/>
        <v>8.9610000000000003</v>
      </c>
      <c r="I28" s="57">
        <f t="shared" si="2"/>
        <v>10.503</v>
      </c>
      <c r="J28" s="57">
        <f t="shared" si="2"/>
        <v>7.5810000000000004</v>
      </c>
      <c r="K28" s="57">
        <f t="shared" si="2"/>
        <v>6.5549999999999997</v>
      </c>
      <c r="L28" s="57">
        <f t="shared" si="2"/>
        <v>11.765000000000001</v>
      </c>
      <c r="M28" s="57">
        <f t="shared" si="2"/>
        <v>13.91</v>
      </c>
      <c r="N28" s="57">
        <f t="shared" si="2"/>
        <v>12.637</v>
      </c>
      <c r="O28" s="57">
        <f t="shared" si="2"/>
        <v>11.564</v>
      </c>
      <c r="P28" s="57">
        <f t="shared" si="2"/>
        <v>15.942</v>
      </c>
      <c r="Q28" s="57">
        <f t="shared" si="2"/>
        <v>14.625999999999999</v>
      </c>
      <c r="R28" s="57">
        <f t="shared" si="2"/>
        <v>14.164</v>
      </c>
      <c r="S28" s="57">
        <f t="shared" si="2"/>
        <v>12.082000000000001</v>
      </c>
      <c r="T28" s="57">
        <f t="shared" si="2"/>
        <v>127.58</v>
      </c>
      <c r="U28" s="57">
        <f t="shared" si="2"/>
        <v>125.9</v>
      </c>
      <c r="V28" s="57">
        <f t="shared" si="2"/>
        <v>126.551</v>
      </c>
      <c r="W28" s="57">
        <f t="shared" si="2"/>
        <v>130.41</v>
      </c>
      <c r="X28" s="57">
        <f t="shared" si="2"/>
        <v>13.701000000000001</v>
      </c>
      <c r="Y28" s="57">
        <f t="shared" si="2"/>
        <v>4.49</v>
      </c>
      <c r="Z28" s="58" t="str">
        <f t="shared" si="2"/>
        <v/>
      </c>
      <c r="AA28" s="59">
        <f>SUM(AA25:AA27)</f>
        <v>931.38900000000012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111.538</v>
      </c>
      <c r="C47" s="83">
        <f t="shared" ref="C47:Z47" si="8">IF(LEN(C$2)&gt;0,C14+C22+C36,"")</f>
        <v>110.76899999999999</v>
      </c>
      <c r="D47" s="83">
        <f t="shared" si="8"/>
        <v>10.792999999999999</v>
      </c>
      <c r="E47" s="83">
        <f t="shared" si="8"/>
        <v>10.678000000000001</v>
      </c>
      <c r="F47" s="83">
        <f t="shared" si="8"/>
        <v>9.7449999999999992</v>
      </c>
      <c r="G47" s="83">
        <f t="shared" si="8"/>
        <v>8.9440000000000008</v>
      </c>
      <c r="H47" s="83">
        <f t="shared" si="8"/>
        <v>8.9610000000000003</v>
      </c>
      <c r="I47" s="83">
        <f t="shared" si="8"/>
        <v>10.503</v>
      </c>
      <c r="J47" s="83">
        <f t="shared" si="8"/>
        <v>7.5810000000000004</v>
      </c>
      <c r="K47" s="83">
        <f t="shared" si="8"/>
        <v>6.5549999999999997</v>
      </c>
      <c r="L47" s="83">
        <f t="shared" si="8"/>
        <v>11.764999999999999</v>
      </c>
      <c r="M47" s="83">
        <f t="shared" si="8"/>
        <v>13.91</v>
      </c>
      <c r="N47" s="83">
        <f t="shared" si="8"/>
        <v>12.637</v>
      </c>
      <c r="O47" s="83">
        <f t="shared" si="8"/>
        <v>11.564</v>
      </c>
      <c r="P47" s="83">
        <f t="shared" si="8"/>
        <v>15.942</v>
      </c>
      <c r="Q47" s="83">
        <f t="shared" si="8"/>
        <v>14.626000000000001</v>
      </c>
      <c r="R47" s="83">
        <f t="shared" si="8"/>
        <v>14.164</v>
      </c>
      <c r="S47" s="83">
        <f t="shared" si="8"/>
        <v>12.082000000000001</v>
      </c>
      <c r="T47" s="83">
        <f t="shared" si="8"/>
        <v>127.58</v>
      </c>
      <c r="U47" s="83">
        <f t="shared" si="8"/>
        <v>125.9</v>
      </c>
      <c r="V47" s="83">
        <f t="shared" si="8"/>
        <v>126.551</v>
      </c>
      <c r="W47" s="83">
        <f t="shared" si="8"/>
        <v>130.41</v>
      </c>
      <c r="X47" s="83">
        <f t="shared" si="8"/>
        <v>13.701000000000001</v>
      </c>
      <c r="Y47" s="83">
        <f t="shared" si="8"/>
        <v>4.49</v>
      </c>
      <c r="Z47" s="84" t="str">
        <f t="shared" si="8"/>
        <v/>
      </c>
      <c r="AA47" s="100">
        <f>SUM(B47:Z47)</f>
        <v>931.38900000000001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111.538</v>
      </c>
      <c r="C4" s="18">
        <v>110.76899999999999</v>
      </c>
      <c r="D4" s="18">
        <v>10.793000000000001</v>
      </c>
      <c r="E4" s="18">
        <v>10.678000000000001</v>
      </c>
      <c r="F4" s="18">
        <v>9.7449999999999992</v>
      </c>
      <c r="G4" s="18">
        <v>8.9440000000000008</v>
      </c>
      <c r="H4" s="18">
        <v>8.9610000000000003</v>
      </c>
      <c r="I4" s="18">
        <v>10.503</v>
      </c>
      <c r="J4" s="18">
        <v>7.5809999999999995</v>
      </c>
      <c r="K4" s="18">
        <v>6.5550000000000006</v>
      </c>
      <c r="L4" s="18">
        <v>11.764999999999999</v>
      </c>
      <c r="M4" s="18">
        <v>13.91</v>
      </c>
      <c r="N4" s="18">
        <v>12.636999999999999</v>
      </c>
      <c r="O4" s="18">
        <v>11.563999999999998</v>
      </c>
      <c r="P4" s="18">
        <v>15.941999999999998</v>
      </c>
      <c r="Q4" s="18">
        <v>14.625999999999999</v>
      </c>
      <c r="R4" s="18">
        <v>14.164</v>
      </c>
      <c r="S4" s="18">
        <v>12.082000000000001</v>
      </c>
      <c r="T4" s="18">
        <v>127.58</v>
      </c>
      <c r="U4" s="18">
        <v>125.9</v>
      </c>
      <c r="V4" s="18">
        <v>126.551</v>
      </c>
      <c r="W4" s="18">
        <v>130.41</v>
      </c>
      <c r="X4" s="18">
        <v>13.701000000000001</v>
      </c>
      <c r="Y4" s="18">
        <v>4.4899999999999993</v>
      </c>
      <c r="Z4" s="19"/>
      <c r="AA4" s="20">
        <f>SUM(B4:Z4)</f>
        <v>931.38900000000001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74.510000000000005</v>
      </c>
      <c r="C7" s="28">
        <v>67.19</v>
      </c>
      <c r="D7" s="28">
        <v>63.97</v>
      </c>
      <c r="E7" s="28">
        <v>60.5</v>
      </c>
      <c r="F7" s="28">
        <v>63.84</v>
      </c>
      <c r="G7" s="28">
        <v>72.180000000000007</v>
      </c>
      <c r="H7" s="28">
        <v>80.02</v>
      </c>
      <c r="I7" s="28">
        <v>90.1</v>
      </c>
      <c r="J7" s="28">
        <v>86.86</v>
      </c>
      <c r="K7" s="28">
        <v>77.650000000000006</v>
      </c>
      <c r="L7" s="28">
        <v>71.989999999999995</v>
      </c>
      <c r="M7" s="28">
        <v>74.430000000000007</v>
      </c>
      <c r="N7" s="28">
        <v>70.650000000000006</v>
      </c>
      <c r="O7" s="28">
        <v>64.25</v>
      </c>
      <c r="P7" s="28">
        <v>55.97</v>
      </c>
      <c r="Q7" s="28">
        <v>54.14</v>
      </c>
      <c r="R7" s="28">
        <v>57.11</v>
      </c>
      <c r="S7" s="28">
        <v>63.65</v>
      </c>
      <c r="T7" s="28">
        <v>62.18</v>
      </c>
      <c r="U7" s="28">
        <v>64.84</v>
      </c>
      <c r="V7" s="28">
        <v>75.819999999999993</v>
      </c>
      <c r="W7" s="28">
        <v>64.84</v>
      </c>
      <c r="X7" s="28">
        <v>65.84</v>
      </c>
      <c r="Y7" s="28">
        <v>72.25</v>
      </c>
      <c r="Z7" s="29"/>
      <c r="AA7" s="30">
        <v>68.949166666666656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100</v>
      </c>
      <c r="C11" s="47">
        <v>100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200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115</v>
      </c>
      <c r="U12" s="47">
        <v>115</v>
      </c>
      <c r="V12" s="47">
        <v>115</v>
      </c>
      <c r="W12" s="47">
        <v>115</v>
      </c>
      <c r="X12" s="47"/>
      <c r="Y12" s="47"/>
      <c r="Z12" s="48"/>
      <c r="AA12" s="49">
        <f>SUM(B12:Z12)</f>
        <v>460</v>
      </c>
    </row>
    <row r="13" spans="1:27" ht="24.95" customHeight="1" x14ac:dyDescent="0.2">
      <c r="A13" s="50" t="s">
        <v>9</v>
      </c>
      <c r="B13" s="51">
        <v>9.2970000000000006</v>
      </c>
      <c r="C13" s="52">
        <v>8.652000000000001</v>
      </c>
      <c r="D13" s="52">
        <v>8.1810000000000009</v>
      </c>
      <c r="E13" s="52">
        <v>8.0380000000000003</v>
      </c>
      <c r="F13" s="52">
        <v>7.59</v>
      </c>
      <c r="G13" s="52">
        <v>6.8520000000000012</v>
      </c>
      <c r="H13" s="52">
        <v>5.2149999999999999</v>
      </c>
      <c r="I13" s="52">
        <v>6.9619999999999989</v>
      </c>
      <c r="J13" s="52">
        <v>2.9359999999999999</v>
      </c>
      <c r="K13" s="52">
        <v>2.5620000000000003</v>
      </c>
      <c r="L13" s="52">
        <v>6.9329999999999998</v>
      </c>
      <c r="M13" s="52">
        <v>8.3640000000000008</v>
      </c>
      <c r="N13" s="52">
        <v>7.0409999999999995</v>
      </c>
      <c r="O13" s="52">
        <v>6.359</v>
      </c>
      <c r="P13" s="52">
        <v>12.286999999999999</v>
      </c>
      <c r="Q13" s="52">
        <v>10.981000000000002</v>
      </c>
      <c r="R13" s="52">
        <v>10.947999999999999</v>
      </c>
      <c r="S13" s="52">
        <v>8.3519999999999985</v>
      </c>
      <c r="T13" s="52">
        <v>8.3930000000000007</v>
      </c>
      <c r="U13" s="52">
        <v>8.8010000000000002</v>
      </c>
      <c r="V13" s="52">
        <v>9.3079999999999998</v>
      </c>
      <c r="W13" s="52">
        <v>13.290000000000001</v>
      </c>
      <c r="X13" s="52">
        <v>11.575000000000001</v>
      </c>
      <c r="Y13" s="52">
        <v>1.1859999999999999</v>
      </c>
      <c r="Z13" s="53"/>
      <c r="AA13" s="54">
        <f>SUM(B13:Z13)</f>
        <v>190.10299999999998</v>
      </c>
    </row>
    <row r="14" spans="1:27" ht="30" customHeight="1" thickBot="1" x14ac:dyDescent="0.25">
      <c r="A14" s="55" t="s">
        <v>10</v>
      </c>
      <c r="B14" s="56">
        <f>IF(LEN(B$2)&gt;0,SUM(B10:B13),"")</f>
        <v>109.297</v>
      </c>
      <c r="C14" s="57">
        <f t="shared" ref="C14:Z14" si="0">IF(LEN(C$2)&gt;0,SUM(C10:C13),"")</f>
        <v>108.652</v>
      </c>
      <c r="D14" s="57">
        <f t="shared" si="0"/>
        <v>8.1810000000000009</v>
      </c>
      <c r="E14" s="57">
        <f t="shared" si="0"/>
        <v>8.0380000000000003</v>
      </c>
      <c r="F14" s="57">
        <f t="shared" si="0"/>
        <v>7.59</v>
      </c>
      <c r="G14" s="57">
        <f t="shared" si="0"/>
        <v>6.8520000000000012</v>
      </c>
      <c r="H14" s="57">
        <f t="shared" si="0"/>
        <v>5.2149999999999999</v>
      </c>
      <c r="I14" s="57">
        <f t="shared" si="0"/>
        <v>6.9619999999999989</v>
      </c>
      <c r="J14" s="57">
        <f t="shared" si="0"/>
        <v>2.9359999999999999</v>
      </c>
      <c r="K14" s="57">
        <f t="shared" si="0"/>
        <v>2.5620000000000003</v>
      </c>
      <c r="L14" s="57">
        <f t="shared" si="0"/>
        <v>6.9329999999999998</v>
      </c>
      <c r="M14" s="57">
        <f t="shared" si="0"/>
        <v>8.3640000000000008</v>
      </c>
      <c r="N14" s="57">
        <f t="shared" si="0"/>
        <v>7.0409999999999995</v>
      </c>
      <c r="O14" s="57">
        <f t="shared" si="0"/>
        <v>6.359</v>
      </c>
      <c r="P14" s="57">
        <f t="shared" si="0"/>
        <v>12.286999999999999</v>
      </c>
      <c r="Q14" s="57">
        <f t="shared" si="0"/>
        <v>10.981000000000002</v>
      </c>
      <c r="R14" s="57">
        <f t="shared" si="0"/>
        <v>10.947999999999999</v>
      </c>
      <c r="S14" s="57">
        <f t="shared" si="0"/>
        <v>8.3519999999999985</v>
      </c>
      <c r="T14" s="57">
        <f t="shared" si="0"/>
        <v>123.393</v>
      </c>
      <c r="U14" s="57">
        <f t="shared" si="0"/>
        <v>123.801</v>
      </c>
      <c r="V14" s="57">
        <f t="shared" si="0"/>
        <v>124.30799999999999</v>
      </c>
      <c r="W14" s="57">
        <f t="shared" si="0"/>
        <v>128.29</v>
      </c>
      <c r="X14" s="57">
        <f t="shared" si="0"/>
        <v>11.575000000000001</v>
      </c>
      <c r="Y14" s="57">
        <f t="shared" si="0"/>
        <v>1.1859999999999999</v>
      </c>
      <c r="Z14" s="58" t="str">
        <f t="shared" si="0"/>
        <v/>
      </c>
      <c r="AA14" s="59">
        <f>SUM(AA9:AA13)</f>
        <v>850.10299999999995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2.2410000000000001</v>
      </c>
      <c r="C19" s="76">
        <v>2.117</v>
      </c>
      <c r="D19" s="76">
        <v>2.6120000000000001</v>
      </c>
      <c r="E19" s="76">
        <v>2.6399999999999997</v>
      </c>
      <c r="F19" s="76">
        <v>2.1550000000000002</v>
      </c>
      <c r="G19" s="76">
        <v>2.0920000000000001</v>
      </c>
      <c r="H19" s="76">
        <v>3.7459999999999996</v>
      </c>
      <c r="I19" s="76">
        <v>3.5410000000000004</v>
      </c>
      <c r="J19" s="76">
        <v>4.6449999999999996</v>
      </c>
      <c r="K19" s="76">
        <v>3.9929999999999994</v>
      </c>
      <c r="L19" s="76">
        <v>4.831999999999999</v>
      </c>
      <c r="M19" s="76">
        <v>5.5460000000000003</v>
      </c>
      <c r="N19" s="76">
        <v>5.5959999999999992</v>
      </c>
      <c r="O19" s="76">
        <v>5.2050000000000001</v>
      </c>
      <c r="P19" s="76">
        <v>3.6550000000000002</v>
      </c>
      <c r="Q19" s="76">
        <v>3.645</v>
      </c>
      <c r="R19" s="76">
        <v>3.2160000000000002</v>
      </c>
      <c r="S19" s="76">
        <v>3.73</v>
      </c>
      <c r="T19" s="76">
        <v>4.1870000000000003</v>
      </c>
      <c r="U19" s="76">
        <v>2.0989999999999998</v>
      </c>
      <c r="V19" s="76">
        <v>2.2429999999999999</v>
      </c>
      <c r="W19" s="76">
        <v>2.12</v>
      </c>
      <c r="X19" s="76">
        <v>2.1259999999999999</v>
      </c>
      <c r="Y19" s="76">
        <v>3.3039999999999998</v>
      </c>
      <c r="Z19" s="73"/>
      <c r="AA19" s="74">
        <f>SUM(B19:Z19)</f>
        <v>81.286000000000001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2.2410000000000001</v>
      </c>
      <c r="C22" s="83">
        <f t="shared" si="1"/>
        <v>2.117</v>
      </c>
      <c r="D22" s="83">
        <f t="shared" si="1"/>
        <v>2.6120000000000001</v>
      </c>
      <c r="E22" s="83">
        <f t="shared" si="1"/>
        <v>2.6399999999999997</v>
      </c>
      <c r="F22" s="83">
        <f t="shared" si="1"/>
        <v>2.1550000000000002</v>
      </c>
      <c r="G22" s="83">
        <f t="shared" si="1"/>
        <v>2.0920000000000001</v>
      </c>
      <c r="H22" s="83">
        <f t="shared" si="1"/>
        <v>3.7459999999999996</v>
      </c>
      <c r="I22" s="83">
        <f t="shared" si="1"/>
        <v>3.5410000000000004</v>
      </c>
      <c r="J22" s="83">
        <f t="shared" si="1"/>
        <v>4.6449999999999996</v>
      </c>
      <c r="K22" s="83">
        <f t="shared" si="1"/>
        <v>3.9929999999999994</v>
      </c>
      <c r="L22" s="83">
        <f t="shared" si="1"/>
        <v>4.831999999999999</v>
      </c>
      <c r="M22" s="83">
        <f t="shared" si="1"/>
        <v>5.5460000000000003</v>
      </c>
      <c r="N22" s="83">
        <f t="shared" si="1"/>
        <v>5.5959999999999992</v>
      </c>
      <c r="O22" s="83">
        <f t="shared" si="1"/>
        <v>5.2050000000000001</v>
      </c>
      <c r="P22" s="83">
        <f t="shared" si="1"/>
        <v>3.6550000000000002</v>
      </c>
      <c r="Q22" s="83">
        <f t="shared" si="1"/>
        <v>3.645</v>
      </c>
      <c r="R22" s="83">
        <f t="shared" si="1"/>
        <v>3.2160000000000002</v>
      </c>
      <c r="S22" s="83">
        <f t="shared" si="1"/>
        <v>3.73</v>
      </c>
      <c r="T22" s="83">
        <f t="shared" si="1"/>
        <v>4.1870000000000003</v>
      </c>
      <c r="U22" s="83">
        <f t="shared" si="1"/>
        <v>2.0989999999999998</v>
      </c>
      <c r="V22" s="83">
        <f t="shared" si="1"/>
        <v>2.2429999999999999</v>
      </c>
      <c r="W22" s="83">
        <f t="shared" si="1"/>
        <v>2.12</v>
      </c>
      <c r="X22" s="83">
        <f t="shared" si="1"/>
        <v>2.1259999999999999</v>
      </c>
      <c r="Y22" s="83">
        <f t="shared" si="1"/>
        <v>3.3039999999999998</v>
      </c>
      <c r="Z22" s="84">
        <f t="shared" si="1"/>
        <v>0</v>
      </c>
      <c r="AA22" s="85">
        <f t="shared" si="1"/>
        <v>81.286000000000001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111.538</v>
      </c>
      <c r="C26" s="72">
        <v>110.76900000000001</v>
      </c>
      <c r="D26" s="72">
        <v>10.792999999999999</v>
      </c>
      <c r="E26" s="72">
        <v>10.678000000000001</v>
      </c>
      <c r="F26" s="72">
        <v>9.7449999999999992</v>
      </c>
      <c r="G26" s="72">
        <v>8.9440000000000008</v>
      </c>
      <c r="H26" s="72">
        <v>8.9610000000000003</v>
      </c>
      <c r="I26" s="72">
        <v>10.503</v>
      </c>
      <c r="J26" s="72">
        <v>7.5810000000000004</v>
      </c>
      <c r="K26" s="72">
        <v>6.5549999999999997</v>
      </c>
      <c r="L26" s="72">
        <v>11.765000000000001</v>
      </c>
      <c r="M26" s="72">
        <v>13.91</v>
      </c>
      <c r="N26" s="72">
        <v>12.637</v>
      </c>
      <c r="O26" s="72">
        <v>11.564</v>
      </c>
      <c r="P26" s="72">
        <v>15.942</v>
      </c>
      <c r="Q26" s="72">
        <v>14.625999999999999</v>
      </c>
      <c r="R26" s="72">
        <v>14.164</v>
      </c>
      <c r="S26" s="72">
        <v>12.082000000000001</v>
      </c>
      <c r="T26" s="72">
        <v>127.58</v>
      </c>
      <c r="U26" s="72">
        <v>125.9</v>
      </c>
      <c r="V26" s="72">
        <v>126.551</v>
      </c>
      <c r="W26" s="72">
        <v>130.41</v>
      </c>
      <c r="X26" s="72">
        <v>13.701000000000001</v>
      </c>
      <c r="Y26" s="72">
        <v>4.49</v>
      </c>
      <c r="Z26" s="73"/>
      <c r="AA26" s="74">
        <f>SUM(B26:Z26)</f>
        <v>931.38900000000012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111.538</v>
      </c>
      <c r="C28" s="57">
        <f t="shared" si="2"/>
        <v>110.76900000000001</v>
      </c>
      <c r="D28" s="57">
        <f t="shared" si="2"/>
        <v>10.792999999999999</v>
      </c>
      <c r="E28" s="57">
        <f t="shared" si="2"/>
        <v>10.678000000000001</v>
      </c>
      <c r="F28" s="57">
        <f t="shared" si="2"/>
        <v>9.7449999999999992</v>
      </c>
      <c r="G28" s="57">
        <f t="shared" si="2"/>
        <v>8.9440000000000008</v>
      </c>
      <c r="H28" s="57">
        <f t="shared" si="2"/>
        <v>8.9610000000000003</v>
      </c>
      <c r="I28" s="57">
        <f t="shared" si="2"/>
        <v>10.503</v>
      </c>
      <c r="J28" s="57">
        <f t="shared" si="2"/>
        <v>7.5810000000000004</v>
      </c>
      <c r="K28" s="57">
        <f t="shared" si="2"/>
        <v>6.5549999999999997</v>
      </c>
      <c r="L28" s="57">
        <f t="shared" si="2"/>
        <v>11.765000000000001</v>
      </c>
      <c r="M28" s="57">
        <f t="shared" si="2"/>
        <v>13.91</v>
      </c>
      <c r="N28" s="57">
        <f t="shared" si="2"/>
        <v>12.637</v>
      </c>
      <c r="O28" s="57">
        <f t="shared" si="2"/>
        <v>11.564</v>
      </c>
      <c r="P28" s="57">
        <f t="shared" si="2"/>
        <v>15.942</v>
      </c>
      <c r="Q28" s="57">
        <f t="shared" si="2"/>
        <v>14.625999999999999</v>
      </c>
      <c r="R28" s="57">
        <f t="shared" si="2"/>
        <v>14.164</v>
      </c>
      <c r="S28" s="57">
        <f t="shared" si="2"/>
        <v>12.082000000000001</v>
      </c>
      <c r="T28" s="57">
        <f t="shared" si="2"/>
        <v>127.58</v>
      </c>
      <c r="U28" s="57">
        <f t="shared" si="2"/>
        <v>125.9</v>
      </c>
      <c r="V28" s="57">
        <f t="shared" si="2"/>
        <v>126.551</v>
      </c>
      <c r="W28" s="57">
        <f t="shared" si="2"/>
        <v>130.41</v>
      </c>
      <c r="X28" s="57">
        <f t="shared" si="2"/>
        <v>13.701000000000001</v>
      </c>
      <c r="Y28" s="57">
        <f t="shared" si="2"/>
        <v>4.49</v>
      </c>
      <c r="Z28" s="58">
        <f t="shared" si="2"/>
        <v>0</v>
      </c>
      <c r="AA28" s="59">
        <f t="shared" si="2"/>
        <v>931.38900000000012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111.538</v>
      </c>
      <c r="C47" s="83">
        <f t="shared" ref="C47:Z47" si="8">SUM(C10:C13)+C22+C36</f>
        <v>110.76900000000001</v>
      </c>
      <c r="D47" s="83">
        <f t="shared" si="8"/>
        <v>10.793000000000001</v>
      </c>
      <c r="E47" s="83">
        <f t="shared" si="8"/>
        <v>10.678000000000001</v>
      </c>
      <c r="F47" s="83">
        <f t="shared" si="8"/>
        <v>9.745000000000001</v>
      </c>
      <c r="G47" s="83">
        <f t="shared" si="8"/>
        <v>8.9440000000000008</v>
      </c>
      <c r="H47" s="83">
        <f t="shared" si="8"/>
        <v>8.9609999999999985</v>
      </c>
      <c r="I47" s="83">
        <f t="shared" si="8"/>
        <v>10.503</v>
      </c>
      <c r="J47" s="83">
        <f t="shared" si="8"/>
        <v>7.5809999999999995</v>
      </c>
      <c r="K47" s="83">
        <f t="shared" si="8"/>
        <v>6.5549999999999997</v>
      </c>
      <c r="L47" s="83">
        <f t="shared" si="8"/>
        <v>11.764999999999999</v>
      </c>
      <c r="M47" s="83">
        <f t="shared" si="8"/>
        <v>13.91</v>
      </c>
      <c r="N47" s="83">
        <f t="shared" si="8"/>
        <v>12.636999999999999</v>
      </c>
      <c r="O47" s="83">
        <f t="shared" si="8"/>
        <v>11.564</v>
      </c>
      <c r="P47" s="83">
        <f t="shared" si="8"/>
        <v>15.942</v>
      </c>
      <c r="Q47" s="83">
        <f t="shared" si="8"/>
        <v>14.626000000000001</v>
      </c>
      <c r="R47" s="83">
        <f t="shared" si="8"/>
        <v>14.163999999999998</v>
      </c>
      <c r="S47" s="83">
        <f t="shared" si="8"/>
        <v>12.081999999999999</v>
      </c>
      <c r="T47" s="83">
        <f t="shared" si="8"/>
        <v>127.58</v>
      </c>
      <c r="U47" s="83">
        <f t="shared" si="8"/>
        <v>125.9</v>
      </c>
      <c r="V47" s="83">
        <f t="shared" si="8"/>
        <v>126.55099999999999</v>
      </c>
      <c r="W47" s="83">
        <f t="shared" si="8"/>
        <v>130.41</v>
      </c>
      <c r="X47" s="83">
        <f t="shared" si="8"/>
        <v>13.701000000000001</v>
      </c>
      <c r="Y47" s="83">
        <f t="shared" si="8"/>
        <v>4.49</v>
      </c>
      <c r="Z47" s="84">
        <f t="shared" si="8"/>
        <v>0</v>
      </c>
      <c r="AA47" s="100">
        <f>SUM(B47:Z47)</f>
        <v>931.38900000000001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2021-05-31T12:52:22Z</dcterms:created>
  <dcterms:modified xsi:type="dcterms:W3CDTF">2021-05-31T12:52:22Z</dcterms:modified>
</cp:coreProperties>
</file>