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<sst xmlns="http://schemas.openxmlformats.org/spreadsheetml/2006/main" count="110" uniqueCount="49">
  <si>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28/05/2021 15:56:16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</si>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</sst>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116</c:v>
                </c:pt>
                <c:pt idx="19">
                  <c:v>31.210999999999999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1.8740000000000001</c:v>
                </c:pt>
                <c:pt idx="2">
                  <c:v>1.861</c:v>
                </c:pt>
                <c:pt idx="3">
                  <c:v>1.841</c:v>
                </c:pt>
                <c:pt idx="4">
                  <c:v>0.86599999999999999</c:v>
                </c:pt>
                <c:pt idx="5">
                  <c:v>0.48199999999999998</c:v>
                </c:pt>
                <c:pt idx="6">
                  <c:v>0.99199999999999999</c:v>
                </c:pt>
                <c:pt idx="7">
                  <c:v>2.4710000000000001</c:v>
                </c:pt>
                <c:pt idx="8">
                  <c:v>1.7449999999999999</c:v>
                </c:pt>
                <c:pt idx="9">
                  <c:v>0.30399999999999999</c:v>
                </c:pt>
                <c:pt idx="10">
                  <c:v>0.13300000000000001</c:v>
                </c:pt>
                <c:pt idx="11">
                  <c:v>0.21099999999999999</c:v>
                </c:pt>
                <c:pt idx="12">
                  <c:v>0.67900000000000005</c:v>
                </c:pt>
                <c:pt idx="13">
                  <c:v>2.4089999999999998</c:v>
                </c:pt>
                <c:pt idx="14">
                  <c:v>0.53</c:v>
                </c:pt>
                <c:pt idx="15">
                  <c:v>2.7689999999999997</c:v>
                </c:pt>
                <c:pt idx="16">
                  <c:v>2.1769999999999996</c:v>
                </c:pt>
                <c:pt idx="17">
                  <c:v>2.4729999999999999</c:v>
                </c:pt>
                <c:pt idx="21">
                  <c:v>0.20499999999999999</c:v>
                </c:pt>
                <c:pt idx="22">
                  <c:v>1.4209999999999998</c:v>
                </c:pt>
                <c:pt idx="23">
                  <c:v>2.4449999999999998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4746496"/>
        <c:axId val="192576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2.8739999999999997</c:v>
                </c:pt>
                <c:pt idx="1">
                  <c:v>116.574</c:v>
                </c:pt>
                <c:pt idx="2">
                  <c:v>3.16</c:v>
                </c:pt>
                <c:pt idx="3">
                  <c:v>3.129</c:v>
                </c:pt>
                <c:pt idx="4">
                  <c:v>3.2770000000000001</c:v>
                </c:pt>
                <c:pt idx="5">
                  <c:v>2.4440000000000004</c:v>
                </c:pt>
                <c:pt idx="6">
                  <c:v>5.415</c:v>
                </c:pt>
                <c:pt idx="7">
                  <c:v>4.4459999999999997</c:v>
                </c:pt>
                <c:pt idx="8">
                  <c:v>8.41</c:v>
                </c:pt>
                <c:pt idx="9">
                  <c:v>7.7169999999999996</c:v>
                </c:pt>
                <c:pt idx="10">
                  <c:v>6.226</c:v>
                </c:pt>
                <c:pt idx="11">
                  <c:v>6.0119999999999996</c:v>
                </c:pt>
                <c:pt idx="12">
                  <c:v>2.2960000000000003</c:v>
                </c:pt>
                <c:pt idx="13">
                  <c:v>4.5860000000000003</c:v>
                </c:pt>
                <c:pt idx="14">
                  <c:v>5.0970000000000004</c:v>
                </c:pt>
                <c:pt idx="15">
                  <c:v>2.7689999999999997</c:v>
                </c:pt>
                <c:pt idx="16">
                  <c:v>3.1320000000000001</c:v>
                </c:pt>
                <c:pt idx="17">
                  <c:v>2.4730000000000003</c:v>
                </c:pt>
                <c:pt idx="18">
                  <c:v>3.8090000000000002</c:v>
                </c:pt>
                <c:pt idx="19">
                  <c:v>34.866</c:v>
                </c:pt>
                <c:pt idx="20">
                  <c:v>6.6669999999999998</c:v>
                </c:pt>
                <c:pt idx="21">
                  <c:v>2.5359999999999996</c:v>
                </c:pt>
                <c:pt idx="22">
                  <c:v>1.474</c:v>
                </c:pt>
                <c:pt idx="23">
                  <c:v>47.445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746496"/>
        <c:axId val="192576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75.02</c:v>
                </c:pt>
                <c:pt idx="1">
                  <c:v>50.55</c:v>
                </c:pt>
                <c:pt idx="2">
                  <c:v>62.55</c:v>
                </c:pt>
                <c:pt idx="3">
                  <c:v>62.55</c:v>
                </c:pt>
                <c:pt idx="4">
                  <c:v>61.75</c:v>
                </c:pt>
                <c:pt idx="5">
                  <c:v>62.55</c:v>
                </c:pt>
                <c:pt idx="6">
                  <c:v>61.51</c:v>
                </c:pt>
                <c:pt idx="7">
                  <c:v>60.28</c:v>
                </c:pt>
                <c:pt idx="8">
                  <c:v>53.88</c:v>
                </c:pt>
                <c:pt idx="9">
                  <c:v>59.33</c:v>
                </c:pt>
                <c:pt idx="10">
                  <c:v>59.33</c:v>
                </c:pt>
                <c:pt idx="11">
                  <c:v>60.55</c:v>
                </c:pt>
                <c:pt idx="12">
                  <c:v>59.93</c:v>
                </c:pt>
                <c:pt idx="13">
                  <c:v>41.91</c:v>
                </c:pt>
                <c:pt idx="14">
                  <c:v>37.26</c:v>
                </c:pt>
                <c:pt idx="15">
                  <c:v>45.84</c:v>
                </c:pt>
                <c:pt idx="16">
                  <c:v>46.18</c:v>
                </c:pt>
                <c:pt idx="17">
                  <c:v>60.55</c:v>
                </c:pt>
                <c:pt idx="18">
                  <c:v>66.09</c:v>
                </c:pt>
                <c:pt idx="19">
                  <c:v>58.4</c:v>
                </c:pt>
                <c:pt idx="20">
                  <c:v>70.62</c:v>
                </c:pt>
                <c:pt idx="21">
                  <c:v>72.739999999999995</c:v>
                </c:pt>
                <c:pt idx="22">
                  <c:v>71.08</c:v>
                </c:pt>
                <c:pt idx="23">
                  <c:v>95.78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577712"/>
        <c:axId val="192577320"/>
      </c:lineChart>
      <c:catAx>
        <c:axId val="344746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576928"/>
        <c:crosses val="autoZero"/>
        <c:auto val="1"/>
        <c:lblAlgn val="ctr"/>
        <c:lblOffset val="100"/>
        <c:noMultiLvlLbl val="0"/>
      </c:catAx>
      <c:valAx>
        <c:axId val="19257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746496"/>
        <c:crosses val="autoZero"/>
        <c:crossBetween val="between"/>
      </c:valAx>
      <c:valAx>
        <c:axId val="192577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577712"/>
        <c:crosses val="max"/>
        <c:crossBetween val="between"/>
      </c:valAx>
      <c:catAx>
        <c:axId val="192577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577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44345</v>
          </cell>
        </row>
        <row r="5">
          <cell r="C5" t="str">
            <v>LIDA1</v>
          </cell>
        </row>
        <row r="26">
          <cell r="C26">
            <v>45</v>
          </cell>
        </row>
        <row r="27">
          <cell r="C27">
            <v>147.21100000000001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27.887999999999995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66.734999999999985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29.435000000000002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45</v>
          </cell>
        </row>
        <row r="45">
          <cell r="C45">
            <v>88.454000000000008</v>
          </cell>
        </row>
        <row r="46">
          <cell r="C46">
            <v>22</v>
          </cell>
        </row>
        <row r="47">
          <cell r="C47">
            <v>101.94500000000001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75.02</v>
          </cell>
          <cell r="C7">
            <v>50.55</v>
          </cell>
          <cell r="D7">
            <v>62.55</v>
          </cell>
          <cell r="E7">
            <v>62.55</v>
          </cell>
          <cell r="F7">
            <v>61.75</v>
          </cell>
          <cell r="G7">
            <v>62.55</v>
          </cell>
          <cell r="H7">
            <v>61.51</v>
          </cell>
          <cell r="I7">
            <v>60.28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59.93</v>
          </cell>
          <cell r="O7">
            <v>41.91</v>
          </cell>
          <cell r="P7">
            <v>37.26</v>
          </cell>
          <cell r="Q7">
            <v>45.84</v>
          </cell>
          <cell r="R7">
            <v>46.18</v>
          </cell>
          <cell r="S7">
            <v>60.55</v>
          </cell>
          <cell r="T7">
            <v>66.09</v>
          </cell>
          <cell r="U7">
            <v>58.4</v>
          </cell>
          <cell r="V7">
            <v>70.62</v>
          </cell>
          <cell r="W7">
            <v>72.739999999999995</v>
          </cell>
          <cell r="X7">
            <v>71.08</v>
          </cell>
          <cell r="Y7">
            <v>95.78</v>
          </cell>
        </row>
        <row r="21">
          <cell r="Y21">
            <v>45</v>
          </cell>
        </row>
        <row r="24">
          <cell r="C24">
            <v>116</v>
          </cell>
          <cell r="U24">
            <v>31.210999999999999</v>
          </cell>
        </row>
        <row r="57">
          <cell r="B57">
            <v>1.8740000000000001</v>
          </cell>
          <cell r="D57">
            <v>1.861</v>
          </cell>
          <cell r="E57">
            <v>1.841</v>
          </cell>
          <cell r="F57">
            <v>0.86599999999999999</v>
          </cell>
          <cell r="G57">
            <v>0.48199999999999998</v>
          </cell>
          <cell r="H57">
            <v>0.99199999999999999</v>
          </cell>
          <cell r="I57">
            <v>2.4710000000000001</v>
          </cell>
          <cell r="J57">
            <v>1.7449999999999999</v>
          </cell>
          <cell r="K57">
            <v>0.30399999999999999</v>
          </cell>
          <cell r="L57">
            <v>0.13300000000000001</v>
          </cell>
          <cell r="M57">
            <v>0.21099999999999999</v>
          </cell>
          <cell r="N57">
            <v>0.67900000000000005</v>
          </cell>
          <cell r="O57">
            <v>2.4089999999999998</v>
          </cell>
          <cell r="P57">
            <v>0.53</v>
          </cell>
          <cell r="Q57">
            <v>2.7689999999999997</v>
          </cell>
          <cell r="R57">
            <v>2.1769999999999996</v>
          </cell>
          <cell r="S57">
            <v>2.4729999999999999</v>
          </cell>
          <cell r="W57">
            <v>0.20499999999999999</v>
          </cell>
          <cell r="X57">
            <v>1.4209999999999998</v>
          </cell>
          <cell r="Y57">
            <v>2.4449999999999998</v>
          </cell>
        </row>
        <row r="64">
          <cell r="B64">
            <v>1</v>
          </cell>
          <cell r="C64">
            <v>0.57399999999999995</v>
          </cell>
          <cell r="D64">
            <v>1.2989999999999999</v>
          </cell>
          <cell r="E64">
            <v>1.288</v>
          </cell>
          <cell r="F64">
            <v>2.411</v>
          </cell>
          <cell r="G64">
            <v>1.962</v>
          </cell>
          <cell r="H64">
            <v>4.423</v>
          </cell>
          <cell r="I64">
            <v>1.9750000000000001</v>
          </cell>
          <cell r="J64">
            <v>6.665</v>
          </cell>
          <cell r="K64">
            <v>7.4130000000000003</v>
          </cell>
          <cell r="L64">
            <v>6.093</v>
          </cell>
          <cell r="M64">
            <v>5.8010000000000002</v>
          </cell>
          <cell r="N64">
            <v>1.617</v>
          </cell>
          <cell r="O64">
            <v>2.177</v>
          </cell>
          <cell r="P64">
            <v>4.5670000000000002</v>
          </cell>
          <cell r="R64">
            <v>0.95499999999999996</v>
          </cell>
          <cell r="T64">
            <v>3.8090000000000002</v>
          </cell>
          <cell r="U64">
            <v>3.6549999999999998</v>
          </cell>
          <cell r="V64">
            <v>6.6669999999999998</v>
          </cell>
          <cell r="W64">
            <v>2.331</v>
          </cell>
          <cell r="X64">
            <v>5.2999999999999999E-2</v>
          </cell>
        </row>
      </sheetData>
      <sheetData sheetId="17">
        <row r="20">
          <cell r="Y20">
            <v>45</v>
          </cell>
        </row>
        <row r="23">
          <cell r="C23">
            <v>58</v>
          </cell>
        </row>
        <row r="27">
          <cell r="C27">
            <v>30.454000000000001</v>
          </cell>
        </row>
        <row r="43">
          <cell r="U43">
            <v>22</v>
          </cell>
        </row>
        <row r="57">
          <cell r="B57">
            <v>1.7889999999999999</v>
          </cell>
          <cell r="C57">
            <v>27.256</v>
          </cell>
          <cell r="D57">
            <v>2.5150000000000001</v>
          </cell>
          <cell r="E57">
            <v>2.448</v>
          </cell>
          <cell r="F57">
            <v>2.8679999999999999</v>
          </cell>
          <cell r="G57">
            <v>2.0409999999999999</v>
          </cell>
          <cell r="H57">
            <v>5.415</v>
          </cell>
          <cell r="I57">
            <v>4.4459999999999997</v>
          </cell>
          <cell r="J57">
            <v>8.41</v>
          </cell>
          <cell r="K57">
            <v>6.8380000000000001</v>
          </cell>
          <cell r="L57">
            <v>5.3369999999999997</v>
          </cell>
          <cell r="M57">
            <v>5.0389999999999997</v>
          </cell>
          <cell r="N57">
            <v>1.3919999999999999</v>
          </cell>
          <cell r="O57">
            <v>0.54900000000000004</v>
          </cell>
          <cell r="P57">
            <v>2.4260000000000002</v>
          </cell>
          <cell r="Q57">
            <v>0.44800000000000001</v>
          </cell>
          <cell r="R57">
            <v>0.442</v>
          </cell>
          <cell r="S57">
            <v>0.42399999999999999</v>
          </cell>
          <cell r="T57">
            <v>2.9180000000000001</v>
          </cell>
          <cell r="U57">
            <v>11.958000000000002</v>
          </cell>
          <cell r="V57">
            <v>5.2650000000000006</v>
          </cell>
          <cell r="W57">
            <v>1.6079999999999999</v>
          </cell>
          <cell r="X57">
            <v>0.113</v>
          </cell>
        </row>
        <row r="64">
          <cell r="B64">
            <v>1.085</v>
          </cell>
          <cell r="C64">
            <v>0.86399999999999999</v>
          </cell>
          <cell r="D64">
            <v>0.64500000000000002</v>
          </cell>
          <cell r="E64">
            <v>0.68099999999999994</v>
          </cell>
          <cell r="F64">
            <v>0.40899999999999997</v>
          </cell>
          <cell r="G64">
            <v>0.40299999999999997</v>
          </cell>
          <cell r="K64">
            <v>0.879</v>
          </cell>
          <cell r="L64">
            <v>0.8889999999999999</v>
          </cell>
          <cell r="M64">
            <v>0.97300000000000009</v>
          </cell>
          <cell r="N64">
            <v>0.90400000000000003</v>
          </cell>
          <cell r="O64">
            <v>4.0369999999999999</v>
          </cell>
          <cell r="P64">
            <v>2.6710000000000003</v>
          </cell>
          <cell r="Q64">
            <v>2.3209999999999997</v>
          </cell>
          <cell r="R64">
            <v>2.69</v>
          </cell>
          <cell r="S64">
            <v>2.0489999999999999</v>
          </cell>
          <cell r="T64">
            <v>0.89100000000000001</v>
          </cell>
          <cell r="U64">
            <v>0.90799999999999992</v>
          </cell>
          <cell r="V64">
            <v>1.4019999999999999</v>
          </cell>
          <cell r="W64">
            <v>0.92800000000000005</v>
          </cell>
          <cell r="X64">
            <v>1.361</v>
          </cell>
          <cell r="Y64">
            <v>2.4449999999999998</v>
          </cell>
        </row>
      </sheetData>
      <sheetData sheetId="18">
        <row r="7">
          <cell r="B7">
            <v>75.02</v>
          </cell>
          <cell r="C7">
            <v>50.55</v>
          </cell>
          <cell r="D7">
            <v>62.55</v>
          </cell>
          <cell r="E7">
            <v>62.55</v>
          </cell>
          <cell r="F7">
            <v>61.75</v>
          </cell>
          <cell r="G7">
            <v>62.55</v>
          </cell>
          <cell r="H7">
            <v>61.51</v>
          </cell>
          <cell r="I7">
            <v>60.28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59.93</v>
          </cell>
          <cell r="O7">
            <v>41.91</v>
          </cell>
          <cell r="P7">
            <v>37.26</v>
          </cell>
          <cell r="Q7">
            <v>45.84</v>
          </cell>
          <cell r="R7">
            <v>46.18</v>
          </cell>
          <cell r="S7">
            <v>60.55</v>
          </cell>
          <cell r="T7">
            <v>66.09</v>
          </cell>
          <cell r="U7">
            <v>58.4</v>
          </cell>
          <cell r="V7">
            <v>70.62</v>
          </cell>
          <cell r="W7">
            <v>72.739999999999995</v>
          </cell>
          <cell r="X7">
            <v>71.08</v>
          </cell>
          <cell r="Y7">
            <v>95.78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LIG_MELITIS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LIG_MEGALOPOLIS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44343</v>
          </cell>
        </row>
        <row r="4">
          <cell r="B4">
            <v>44343</v>
          </cell>
        </row>
        <row r="5">
          <cell r="B5">
            <v>44343</v>
          </cell>
        </row>
        <row r="6">
          <cell r="B6">
            <v>44343</v>
          </cell>
        </row>
        <row r="7">
          <cell r="B7">
            <v>44343</v>
          </cell>
        </row>
        <row r="8">
          <cell r="B8">
            <v>44343</v>
          </cell>
        </row>
        <row r="9">
          <cell r="B9">
            <v>44343</v>
          </cell>
        </row>
        <row r="10">
          <cell r="B10">
            <v>44343</v>
          </cell>
        </row>
        <row r="11">
          <cell r="B11">
            <v>44343</v>
          </cell>
        </row>
        <row r="12">
          <cell r="B12">
            <v>44343</v>
          </cell>
        </row>
        <row r="13">
          <cell r="B13">
            <v>44343</v>
          </cell>
        </row>
        <row r="14">
          <cell r="B14">
            <v>44343</v>
          </cell>
        </row>
        <row r="15">
          <cell r="B15">
            <v>44343</v>
          </cell>
        </row>
        <row r="16">
          <cell r="B16">
            <v>44343</v>
          </cell>
        </row>
      </sheetData>
      <sheetData sheetId="41">
        <row r="2">
          <cell r="C2">
            <v>44346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835.18499999999995</v>
          </cell>
          <cell r="J12">
            <v>835.18499999999995</v>
          </cell>
          <cell r="K12">
            <v>833.69399999999996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54.4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9.3000000000000007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225.608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2.8740000000000001</v>
      </c>
      <c r="C4" s="18">
        <v>116.574</v>
      </c>
      <c r="D4" s="18">
        <v>3.1599999999999997</v>
      </c>
      <c r="E4" s="18">
        <v>3.129</v>
      </c>
      <c r="F4" s="18">
        <v>3.2770000000000001</v>
      </c>
      <c r="G4" s="18">
        <v>2.444</v>
      </c>
      <c r="H4" s="18">
        <v>5.415</v>
      </c>
      <c r="I4" s="18">
        <v>4.4459999999999997</v>
      </c>
      <c r="J4" s="18">
        <v>8.41</v>
      </c>
      <c r="K4" s="18">
        <v>7.7169999999999996</v>
      </c>
      <c r="L4" s="18">
        <v>6.226</v>
      </c>
      <c r="M4" s="18">
        <v>6.0120000000000005</v>
      </c>
      <c r="N4" s="18">
        <v>2.2960000000000003</v>
      </c>
      <c r="O4" s="18">
        <v>4.5859999999999994</v>
      </c>
      <c r="P4" s="18">
        <v>5.0970000000000004</v>
      </c>
      <c r="Q4" s="18">
        <v>2.7689999999999997</v>
      </c>
      <c r="R4" s="18">
        <v>3.1319999999999997</v>
      </c>
      <c r="S4" s="18">
        <v>2.4729999999999999</v>
      </c>
      <c r="T4" s="18">
        <v>3.8090000000000002</v>
      </c>
      <c r="U4" s="18">
        <v>34.866</v>
      </c>
      <c r="V4" s="18">
        <v>6.6669999999999998</v>
      </c>
      <c r="W4" s="18">
        <v>2.536</v>
      </c>
      <c r="X4" s="18">
        <v>1.474</v>
      </c>
      <c r="Y4" s="18">
        <v>47.445000000000007</v>
      </c>
      <c r="Z4" s="19"/>
      <c r="AA4" s="20">
        <f>SUM(B4:Z4)</f>
        <v>286.834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75.02</v>
      </c>
      <c r="C7" s="28">
        <v>50.55</v>
      </c>
      <c r="D7" s="28">
        <v>62.55</v>
      </c>
      <c r="E7" s="28">
        <v>62.55</v>
      </c>
      <c r="F7" s="28">
        <v>61.75</v>
      </c>
      <c r="G7" s="28">
        <v>62.55</v>
      </c>
      <c r="H7" s="28">
        <v>61.51</v>
      </c>
      <c r="I7" s="28">
        <v>60.28</v>
      </c>
      <c r="J7" s="28">
        <v>53.88</v>
      </c>
      <c r="K7" s="28">
        <v>59.33</v>
      </c>
      <c r="L7" s="28">
        <v>59.33</v>
      </c>
      <c r="M7" s="28">
        <v>60.55</v>
      </c>
      <c r="N7" s="28">
        <v>59.93</v>
      </c>
      <c r="O7" s="28">
        <v>41.91</v>
      </c>
      <c r="P7" s="28">
        <v>37.26</v>
      </c>
      <c r="Q7" s="28">
        <v>45.84</v>
      </c>
      <c r="R7" s="28">
        <v>46.18</v>
      </c>
      <c r="S7" s="28">
        <v>60.55</v>
      </c>
      <c r="T7" s="28">
        <v>66.09</v>
      </c>
      <c r="U7" s="28">
        <v>58.4</v>
      </c>
      <c r="V7" s="28">
        <v>70.62</v>
      </c>
      <c r="W7" s="28">
        <v>72.739999999999995</v>
      </c>
      <c r="X7" s="28">
        <v>71.08</v>
      </c>
      <c r="Y7" s="28">
        <v>95.78</v>
      </c>
      <c r="Z7" s="29"/>
      <c r="AA7" s="30">
        <f>IF(SUM(GR_MAINLAND_MCP_SUM_SELL)&lt;&gt;0,AVERAGEIF(GR_MAINLAND_MCP_SUM_SELL,"&lt;&gt;"""),"")</f>
        <v>60.676250000000003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45</v>
      </c>
      <c r="Z10" s="43"/>
      <c r="AA10" s="44">
        <f>SUM(B10:Z10)</f>
        <v>45</v>
      </c>
    </row>
    <row r="11" spans="1:27" ht="24.95" customHeight="1" x14ac:dyDescent="0.2">
      <c r="A11" s="45" t="s">
        <v>7</v>
      </c>
      <c r="B11" s="46"/>
      <c r="C11" s="47">
        <v>116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31.210999999999999</v>
      </c>
      <c r="V11" s="47"/>
      <c r="W11" s="47"/>
      <c r="X11" s="47"/>
      <c r="Y11" s="47"/>
      <c r="Z11" s="48"/>
      <c r="AA11" s="49">
        <f>SUM(B11:Z11)</f>
        <v>147.21100000000001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1.8740000000000001</v>
      </c>
      <c r="C13" s="52"/>
      <c r="D13" s="52">
        <v>1.861</v>
      </c>
      <c r="E13" s="52">
        <v>1.841</v>
      </c>
      <c r="F13" s="52">
        <v>0.86599999999999999</v>
      </c>
      <c r="G13" s="52">
        <v>0.48199999999999998</v>
      </c>
      <c r="H13" s="52">
        <v>0.99199999999999999</v>
      </c>
      <c r="I13" s="52">
        <v>2.4710000000000001</v>
      </c>
      <c r="J13" s="52">
        <v>1.7449999999999999</v>
      </c>
      <c r="K13" s="52">
        <v>0.30399999999999999</v>
      </c>
      <c r="L13" s="52">
        <v>0.13300000000000001</v>
      </c>
      <c r="M13" s="52">
        <v>0.21099999999999999</v>
      </c>
      <c r="N13" s="52">
        <v>0.67900000000000005</v>
      </c>
      <c r="O13" s="52">
        <v>2.4089999999999998</v>
      </c>
      <c r="P13" s="52">
        <v>0.53</v>
      </c>
      <c r="Q13" s="52">
        <v>2.7689999999999997</v>
      </c>
      <c r="R13" s="52">
        <v>2.1769999999999996</v>
      </c>
      <c r="S13" s="52">
        <v>2.4729999999999999</v>
      </c>
      <c r="T13" s="52"/>
      <c r="U13" s="52"/>
      <c r="V13" s="52"/>
      <c r="W13" s="52">
        <v>0.20499999999999999</v>
      </c>
      <c r="X13" s="52">
        <v>1.4209999999999998</v>
      </c>
      <c r="Y13" s="52">
        <v>2.4449999999999998</v>
      </c>
      <c r="Z13" s="53"/>
      <c r="AA13" s="54">
        <f>SUM(B13:Z13)</f>
        <v>27.887999999999995</v>
      </c>
    </row>
    <row r="14" spans="1:27" ht="30" customHeight="1" thickBot="1" x14ac:dyDescent="0.25">
      <c r="A14" s="55" t="s">
        <v>10</v>
      </c>
      <c r="B14" s="56">
        <f>IF(LEN(B$2)&gt;0,SUM(B10:B13),"")</f>
        <v>1.8740000000000001</v>
      </c>
      <c r="C14" s="57">
        <f t="shared" ref="C14:Z14" si="0">IF(LEN(C$2)&gt;0,SUM(C10:C13),"")</f>
        <v>116</v>
      </c>
      <c r="D14" s="57">
        <f t="shared" si="0"/>
        <v>1.861</v>
      </c>
      <c r="E14" s="57">
        <f t="shared" si="0"/>
        <v>1.841</v>
      </c>
      <c r="F14" s="57">
        <f t="shared" si="0"/>
        <v>0.86599999999999999</v>
      </c>
      <c r="G14" s="57">
        <f t="shared" si="0"/>
        <v>0.48199999999999998</v>
      </c>
      <c r="H14" s="57">
        <f t="shared" si="0"/>
        <v>0.99199999999999999</v>
      </c>
      <c r="I14" s="57">
        <f t="shared" si="0"/>
        <v>2.4710000000000001</v>
      </c>
      <c r="J14" s="57">
        <f t="shared" si="0"/>
        <v>1.7449999999999999</v>
      </c>
      <c r="K14" s="57">
        <f t="shared" si="0"/>
        <v>0.30399999999999999</v>
      </c>
      <c r="L14" s="57">
        <f t="shared" si="0"/>
        <v>0.13300000000000001</v>
      </c>
      <c r="M14" s="57">
        <f t="shared" si="0"/>
        <v>0.21099999999999999</v>
      </c>
      <c r="N14" s="57">
        <f t="shared" si="0"/>
        <v>0.67900000000000005</v>
      </c>
      <c r="O14" s="57">
        <f t="shared" si="0"/>
        <v>2.4089999999999998</v>
      </c>
      <c r="P14" s="57">
        <f t="shared" si="0"/>
        <v>0.53</v>
      </c>
      <c r="Q14" s="57">
        <f t="shared" si="0"/>
        <v>2.7689999999999997</v>
      </c>
      <c r="R14" s="57">
        <f t="shared" si="0"/>
        <v>2.1769999999999996</v>
      </c>
      <c r="S14" s="57">
        <f t="shared" si="0"/>
        <v>2.4729999999999999</v>
      </c>
      <c r="T14" s="57">
        <f t="shared" si="0"/>
        <v>0</v>
      </c>
      <c r="U14" s="57">
        <f t="shared" si="0"/>
        <v>31.210999999999999</v>
      </c>
      <c r="V14" s="57">
        <f t="shared" si="0"/>
        <v>0</v>
      </c>
      <c r="W14" s="57">
        <f t="shared" si="0"/>
        <v>0.20499999999999999</v>
      </c>
      <c r="X14" s="57">
        <f t="shared" si="0"/>
        <v>1.4209999999999998</v>
      </c>
      <c r="Y14" s="57">
        <f t="shared" si="0"/>
        <v>47.445</v>
      </c>
      <c r="Z14" s="58" t="str">
        <f t="shared" si="0"/>
        <v/>
      </c>
      <c r="AA14" s="59">
        <f>SUM(AA9:AA13)</f>
        <v>220.09900000000002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</v>
      </c>
      <c r="C19" s="76">
        <v>0.57399999999999995</v>
      </c>
      <c r="D19" s="76">
        <v>1.2989999999999999</v>
      </c>
      <c r="E19" s="76">
        <v>1.288</v>
      </c>
      <c r="F19" s="76">
        <v>2.411</v>
      </c>
      <c r="G19" s="76">
        <v>1.962</v>
      </c>
      <c r="H19" s="76">
        <v>4.423</v>
      </c>
      <c r="I19" s="76">
        <v>1.9750000000000001</v>
      </c>
      <c r="J19" s="76">
        <v>6.665</v>
      </c>
      <c r="K19" s="76">
        <v>7.4130000000000003</v>
      </c>
      <c r="L19" s="76">
        <v>6.093</v>
      </c>
      <c r="M19" s="76">
        <v>5.8010000000000002</v>
      </c>
      <c r="N19" s="76">
        <v>1.617</v>
      </c>
      <c r="O19" s="76">
        <v>2.177</v>
      </c>
      <c r="P19" s="76">
        <v>4.5670000000000002</v>
      </c>
      <c r="Q19" s="76"/>
      <c r="R19" s="76">
        <v>0.95499999999999996</v>
      </c>
      <c r="S19" s="76"/>
      <c r="T19" s="76">
        <v>3.8090000000000002</v>
      </c>
      <c r="U19" s="76">
        <v>3.6549999999999998</v>
      </c>
      <c r="V19" s="76">
        <v>6.6669999999999998</v>
      </c>
      <c r="W19" s="76">
        <v>2.331</v>
      </c>
      <c r="X19" s="76">
        <v>5.2999999999999999E-2</v>
      </c>
      <c r="Y19" s="76"/>
      <c r="Z19" s="73"/>
      <c r="AA19" s="74">
        <f>SUM(B19:Z19)</f>
        <v>66.734999999999985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</v>
      </c>
      <c r="C22" s="83">
        <f t="shared" ref="C22:Z22" si="1">IF(LEN(C$2)&gt;0,SUM(C17:C21),"")</f>
        <v>0.57399999999999995</v>
      </c>
      <c r="D22" s="83">
        <f t="shared" si="1"/>
        <v>1.2989999999999999</v>
      </c>
      <c r="E22" s="83">
        <f t="shared" si="1"/>
        <v>1.288</v>
      </c>
      <c r="F22" s="83">
        <f t="shared" si="1"/>
        <v>2.411</v>
      </c>
      <c r="G22" s="83">
        <f t="shared" si="1"/>
        <v>1.962</v>
      </c>
      <c r="H22" s="83">
        <f t="shared" si="1"/>
        <v>4.423</v>
      </c>
      <c r="I22" s="83">
        <f t="shared" si="1"/>
        <v>1.9750000000000001</v>
      </c>
      <c r="J22" s="83">
        <f t="shared" si="1"/>
        <v>6.665</v>
      </c>
      <c r="K22" s="83">
        <f t="shared" si="1"/>
        <v>7.4130000000000003</v>
      </c>
      <c r="L22" s="83">
        <f t="shared" si="1"/>
        <v>6.093</v>
      </c>
      <c r="M22" s="83">
        <f t="shared" si="1"/>
        <v>5.8010000000000002</v>
      </c>
      <c r="N22" s="83">
        <f t="shared" si="1"/>
        <v>1.617</v>
      </c>
      <c r="O22" s="83">
        <f t="shared" si="1"/>
        <v>2.177</v>
      </c>
      <c r="P22" s="83">
        <f t="shared" si="1"/>
        <v>4.5670000000000002</v>
      </c>
      <c r="Q22" s="83">
        <f t="shared" si="1"/>
        <v>0</v>
      </c>
      <c r="R22" s="83">
        <f t="shared" si="1"/>
        <v>0.95499999999999996</v>
      </c>
      <c r="S22" s="83">
        <f t="shared" si="1"/>
        <v>0</v>
      </c>
      <c r="T22" s="83">
        <f t="shared" si="1"/>
        <v>3.8090000000000002</v>
      </c>
      <c r="U22" s="83">
        <f t="shared" si="1"/>
        <v>3.6549999999999998</v>
      </c>
      <c r="V22" s="83">
        <f t="shared" si="1"/>
        <v>6.6669999999999998</v>
      </c>
      <c r="W22" s="83">
        <f t="shared" si="1"/>
        <v>2.331</v>
      </c>
      <c r="X22" s="83">
        <f t="shared" si="1"/>
        <v>5.2999999999999999E-2</v>
      </c>
      <c r="Y22" s="83">
        <f t="shared" si="1"/>
        <v>0</v>
      </c>
      <c r="Z22" s="84" t="str">
        <f t="shared" si="1"/>
        <v/>
      </c>
      <c r="AA22" s="85">
        <f>SUM(AA17:AA21)</f>
        <v>66.734999999999985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2.8740000000000001</v>
      </c>
      <c r="C26" s="72">
        <v>116.574</v>
      </c>
      <c r="D26" s="72">
        <v>3.16</v>
      </c>
      <c r="E26" s="72">
        <v>3.129</v>
      </c>
      <c r="F26" s="72">
        <v>3.2770000000000001</v>
      </c>
      <c r="G26" s="72">
        <v>2.444</v>
      </c>
      <c r="H26" s="72">
        <v>5.415</v>
      </c>
      <c r="I26" s="72">
        <v>4.4459999999999997</v>
      </c>
      <c r="J26" s="72">
        <v>8.41</v>
      </c>
      <c r="K26" s="72">
        <v>7.7169999999999996</v>
      </c>
      <c r="L26" s="72">
        <v>6.226</v>
      </c>
      <c r="M26" s="72">
        <v>6.0119999999999996</v>
      </c>
      <c r="N26" s="72">
        <v>2.2959999999999998</v>
      </c>
      <c r="O26" s="72">
        <v>4.5860000000000003</v>
      </c>
      <c r="P26" s="72">
        <v>5.0970000000000004</v>
      </c>
      <c r="Q26" s="72">
        <v>2.7690000000000001</v>
      </c>
      <c r="R26" s="72">
        <v>3.1320000000000001</v>
      </c>
      <c r="S26" s="72">
        <v>2.4729999999999999</v>
      </c>
      <c r="T26" s="72">
        <v>3.8090000000000002</v>
      </c>
      <c r="U26" s="72">
        <v>34.866</v>
      </c>
      <c r="V26" s="72">
        <v>6.6669999999999998</v>
      </c>
      <c r="W26" s="72">
        <v>2.536</v>
      </c>
      <c r="X26" s="72">
        <v>1.474</v>
      </c>
      <c r="Y26" s="72">
        <v>47.445</v>
      </c>
      <c r="Z26" s="73"/>
      <c r="AA26" s="74">
        <f>SUM(B26:Z26)</f>
        <v>286.834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2.8740000000000001</v>
      </c>
      <c r="C28" s="57">
        <f t="shared" ref="C28:Z28" si="2">IF(LEN(C$2)&gt;0,SUM(C25:C27),"")</f>
        <v>116.574</v>
      </c>
      <c r="D28" s="57">
        <f t="shared" si="2"/>
        <v>3.16</v>
      </c>
      <c r="E28" s="57">
        <f t="shared" si="2"/>
        <v>3.129</v>
      </c>
      <c r="F28" s="57">
        <f t="shared" si="2"/>
        <v>3.2770000000000001</v>
      </c>
      <c r="G28" s="57">
        <f t="shared" si="2"/>
        <v>2.444</v>
      </c>
      <c r="H28" s="57">
        <f t="shared" si="2"/>
        <v>5.415</v>
      </c>
      <c r="I28" s="57">
        <f t="shared" si="2"/>
        <v>4.4459999999999997</v>
      </c>
      <c r="J28" s="57">
        <f t="shared" si="2"/>
        <v>8.41</v>
      </c>
      <c r="K28" s="57">
        <f t="shared" si="2"/>
        <v>7.7169999999999996</v>
      </c>
      <c r="L28" s="57">
        <f t="shared" si="2"/>
        <v>6.226</v>
      </c>
      <c r="M28" s="57">
        <f t="shared" si="2"/>
        <v>6.0119999999999996</v>
      </c>
      <c r="N28" s="57">
        <f t="shared" si="2"/>
        <v>2.2959999999999998</v>
      </c>
      <c r="O28" s="57">
        <f t="shared" si="2"/>
        <v>4.5860000000000003</v>
      </c>
      <c r="P28" s="57">
        <f t="shared" si="2"/>
        <v>5.0970000000000004</v>
      </c>
      <c r="Q28" s="57">
        <f t="shared" si="2"/>
        <v>2.7690000000000001</v>
      </c>
      <c r="R28" s="57">
        <f t="shared" si="2"/>
        <v>3.1320000000000001</v>
      </c>
      <c r="S28" s="57">
        <f t="shared" si="2"/>
        <v>2.4729999999999999</v>
      </c>
      <c r="T28" s="57">
        <f t="shared" si="2"/>
        <v>3.8090000000000002</v>
      </c>
      <c r="U28" s="57">
        <f t="shared" si="2"/>
        <v>34.866</v>
      </c>
      <c r="V28" s="57">
        <f t="shared" si="2"/>
        <v>6.6669999999999998</v>
      </c>
      <c r="W28" s="57">
        <f t="shared" si="2"/>
        <v>2.536</v>
      </c>
      <c r="X28" s="57">
        <f t="shared" si="2"/>
        <v>1.474</v>
      </c>
      <c r="Y28" s="57">
        <f t="shared" si="2"/>
        <v>47.445</v>
      </c>
      <c r="Z28" s="58" t="str">
        <f t="shared" si="2"/>
        <v/>
      </c>
      <c r="AA28" s="59">
        <f>SUM(AA25:AA27)</f>
        <v>286.834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2.8740000000000001</v>
      </c>
      <c r="C47" s="83">
        <f t="shared" ref="C47:Z47" si="8">IF(LEN(C$2)&gt;0,C14+C22+C36,"")</f>
        <v>116.574</v>
      </c>
      <c r="D47" s="83">
        <f t="shared" si="8"/>
        <v>3.16</v>
      </c>
      <c r="E47" s="83">
        <f t="shared" si="8"/>
        <v>3.129</v>
      </c>
      <c r="F47" s="83">
        <f t="shared" si="8"/>
        <v>3.2770000000000001</v>
      </c>
      <c r="G47" s="83">
        <f t="shared" si="8"/>
        <v>2.444</v>
      </c>
      <c r="H47" s="83">
        <f t="shared" si="8"/>
        <v>5.415</v>
      </c>
      <c r="I47" s="83">
        <f t="shared" si="8"/>
        <v>4.4459999999999997</v>
      </c>
      <c r="J47" s="83">
        <f t="shared" si="8"/>
        <v>8.41</v>
      </c>
      <c r="K47" s="83">
        <f t="shared" si="8"/>
        <v>7.7170000000000005</v>
      </c>
      <c r="L47" s="83">
        <f t="shared" si="8"/>
        <v>6.226</v>
      </c>
      <c r="M47" s="83">
        <f t="shared" si="8"/>
        <v>6.0120000000000005</v>
      </c>
      <c r="N47" s="83">
        <f t="shared" si="8"/>
        <v>2.2960000000000003</v>
      </c>
      <c r="O47" s="83">
        <f t="shared" si="8"/>
        <v>4.5860000000000003</v>
      </c>
      <c r="P47" s="83">
        <f t="shared" si="8"/>
        <v>5.0970000000000004</v>
      </c>
      <c r="Q47" s="83">
        <f t="shared" si="8"/>
        <v>2.7689999999999997</v>
      </c>
      <c r="R47" s="83">
        <f t="shared" si="8"/>
        <v>3.1319999999999997</v>
      </c>
      <c r="S47" s="83">
        <f t="shared" si="8"/>
        <v>2.4729999999999999</v>
      </c>
      <c r="T47" s="83">
        <f t="shared" si="8"/>
        <v>3.8090000000000002</v>
      </c>
      <c r="U47" s="83">
        <f t="shared" si="8"/>
        <v>34.866</v>
      </c>
      <c r="V47" s="83">
        <f t="shared" si="8"/>
        <v>6.6669999999999998</v>
      </c>
      <c r="W47" s="83">
        <f t="shared" si="8"/>
        <v>2.536</v>
      </c>
      <c r="X47" s="83">
        <f t="shared" si="8"/>
        <v>1.4739999999999998</v>
      </c>
      <c r="Y47" s="83">
        <f t="shared" si="8"/>
        <v>47.445</v>
      </c>
      <c r="Z47" s="84" t="str">
        <f t="shared" si="8"/>
        <v/>
      </c>
      <c r="AA47" s="100">
        <f>SUM(B47:Z47)</f>
        <v>286.834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2.8739999999999997</v>
      </c>
      <c r="C4" s="18">
        <v>116.574</v>
      </c>
      <c r="D4" s="18">
        <v>3.16</v>
      </c>
      <c r="E4" s="18">
        <v>3.129</v>
      </c>
      <c r="F4" s="18">
        <v>3.2770000000000001</v>
      </c>
      <c r="G4" s="18">
        <v>2.4440000000000004</v>
      </c>
      <c r="H4" s="18">
        <v>5.415</v>
      </c>
      <c r="I4" s="18">
        <v>4.4459999999999997</v>
      </c>
      <c r="J4" s="18">
        <v>8.41</v>
      </c>
      <c r="K4" s="18">
        <v>7.7169999999999996</v>
      </c>
      <c r="L4" s="18">
        <v>6.226</v>
      </c>
      <c r="M4" s="18">
        <v>6.0119999999999996</v>
      </c>
      <c r="N4" s="18">
        <v>2.2960000000000003</v>
      </c>
      <c r="O4" s="18">
        <v>4.5860000000000003</v>
      </c>
      <c r="P4" s="18">
        <v>5.0970000000000004</v>
      </c>
      <c r="Q4" s="18">
        <v>2.7689999999999997</v>
      </c>
      <c r="R4" s="18">
        <v>3.1320000000000001</v>
      </c>
      <c r="S4" s="18">
        <v>2.4730000000000003</v>
      </c>
      <c r="T4" s="18">
        <v>3.8090000000000002</v>
      </c>
      <c r="U4" s="18">
        <v>34.866</v>
      </c>
      <c r="V4" s="18">
        <v>6.6669999999999998</v>
      </c>
      <c r="W4" s="18">
        <v>2.5359999999999996</v>
      </c>
      <c r="X4" s="18">
        <v>1.474</v>
      </c>
      <c r="Y4" s="18">
        <v>47.445</v>
      </c>
      <c r="Z4" s="19"/>
      <c r="AA4" s="20">
        <f>SUM(B4:Z4)</f>
        <v>286.834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75.02</v>
      </c>
      <c r="C7" s="28">
        <v>50.55</v>
      </c>
      <c r="D7" s="28">
        <v>62.55</v>
      </c>
      <c r="E7" s="28">
        <v>62.55</v>
      </c>
      <c r="F7" s="28">
        <v>61.75</v>
      </c>
      <c r="G7" s="28">
        <v>62.55</v>
      </c>
      <c r="H7" s="28">
        <v>61.51</v>
      </c>
      <c r="I7" s="28">
        <v>60.28</v>
      </c>
      <c r="J7" s="28">
        <v>53.88</v>
      </c>
      <c r="K7" s="28">
        <v>59.33</v>
      </c>
      <c r="L7" s="28">
        <v>59.33</v>
      </c>
      <c r="M7" s="28">
        <v>60.55</v>
      </c>
      <c r="N7" s="28">
        <v>59.93</v>
      </c>
      <c r="O7" s="28">
        <v>41.91</v>
      </c>
      <c r="P7" s="28">
        <v>37.26</v>
      </c>
      <c r="Q7" s="28">
        <v>45.84</v>
      </c>
      <c r="R7" s="28">
        <v>46.18</v>
      </c>
      <c r="S7" s="28">
        <v>60.55</v>
      </c>
      <c r="T7" s="28">
        <v>66.09</v>
      </c>
      <c r="U7" s="28">
        <v>58.4</v>
      </c>
      <c r="V7" s="28">
        <v>70.62</v>
      </c>
      <c r="W7" s="28">
        <v>72.739999999999995</v>
      </c>
      <c r="X7" s="28">
        <v>71.08</v>
      </c>
      <c r="Y7" s="28">
        <v>95.78</v>
      </c>
      <c r="Z7" s="29"/>
      <c r="AA7" s="30">
        <v>60.676250000000003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45</v>
      </c>
      <c r="Z10" s="43"/>
      <c r="AA10" s="44">
        <f>SUM(B10:Z10)</f>
        <v>45</v>
      </c>
    </row>
    <row r="11" spans="1:27" ht="24.95" customHeight="1" x14ac:dyDescent="0.2">
      <c r="A11" s="45" t="s">
        <v>7</v>
      </c>
      <c r="B11" s="46"/>
      <c r="C11" s="47">
        <v>88.454000000000008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88.454000000000008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22</v>
      </c>
      <c r="V12" s="47"/>
      <c r="W12" s="47"/>
      <c r="X12" s="47"/>
      <c r="Y12" s="47"/>
      <c r="Z12" s="48"/>
      <c r="AA12" s="49">
        <f>SUM(B12:Z12)</f>
        <v>22</v>
      </c>
    </row>
    <row r="13" spans="1:27" ht="24.95" customHeight="1" x14ac:dyDescent="0.2">
      <c r="A13" s="50" t="s">
        <v>9</v>
      </c>
      <c r="B13" s="51">
        <v>1.7889999999999999</v>
      </c>
      <c r="C13" s="52">
        <v>27.256</v>
      </c>
      <c r="D13" s="52">
        <v>2.5150000000000001</v>
      </c>
      <c r="E13" s="52">
        <v>2.448</v>
      </c>
      <c r="F13" s="52">
        <v>2.8679999999999999</v>
      </c>
      <c r="G13" s="52">
        <v>2.0409999999999999</v>
      </c>
      <c r="H13" s="52">
        <v>5.415</v>
      </c>
      <c r="I13" s="52">
        <v>4.4459999999999997</v>
      </c>
      <c r="J13" s="52">
        <v>8.41</v>
      </c>
      <c r="K13" s="52">
        <v>6.8380000000000001</v>
      </c>
      <c r="L13" s="52">
        <v>5.3369999999999997</v>
      </c>
      <c r="M13" s="52">
        <v>5.0389999999999997</v>
      </c>
      <c r="N13" s="52">
        <v>1.3919999999999999</v>
      </c>
      <c r="O13" s="52">
        <v>0.54900000000000004</v>
      </c>
      <c r="P13" s="52">
        <v>2.4260000000000002</v>
      </c>
      <c r="Q13" s="52">
        <v>0.44800000000000001</v>
      </c>
      <c r="R13" s="52">
        <v>0.442</v>
      </c>
      <c r="S13" s="52">
        <v>0.42399999999999999</v>
      </c>
      <c r="T13" s="52">
        <v>2.9180000000000001</v>
      </c>
      <c r="U13" s="52">
        <v>11.958000000000002</v>
      </c>
      <c r="V13" s="52">
        <v>5.2650000000000006</v>
      </c>
      <c r="W13" s="52">
        <v>1.6079999999999999</v>
      </c>
      <c r="X13" s="52">
        <v>0.113</v>
      </c>
      <c r="Y13" s="52"/>
      <c r="Z13" s="53"/>
      <c r="AA13" s="54">
        <f>SUM(B13:Z13)</f>
        <v>101.94500000000001</v>
      </c>
    </row>
    <row r="14" spans="1:27" ht="30" customHeight="1" thickBot="1" x14ac:dyDescent="0.25">
      <c r="A14" s="55" t="s">
        <v>10</v>
      </c>
      <c r="B14" s="56">
        <f>IF(LEN(B$2)&gt;0,SUM(B10:B13),"")</f>
        <v>1.7889999999999999</v>
      </c>
      <c r="C14" s="57">
        <f t="shared" ref="C14:Z14" si="0">IF(LEN(C$2)&gt;0,SUM(C10:C13),"")</f>
        <v>115.71000000000001</v>
      </c>
      <c r="D14" s="57">
        <f t="shared" si="0"/>
        <v>2.5150000000000001</v>
      </c>
      <c r="E14" s="57">
        <f t="shared" si="0"/>
        <v>2.448</v>
      </c>
      <c r="F14" s="57">
        <f t="shared" si="0"/>
        <v>2.8679999999999999</v>
      </c>
      <c r="G14" s="57">
        <f t="shared" si="0"/>
        <v>2.0409999999999999</v>
      </c>
      <c r="H14" s="57">
        <f t="shared" si="0"/>
        <v>5.415</v>
      </c>
      <c r="I14" s="57">
        <f t="shared" si="0"/>
        <v>4.4459999999999997</v>
      </c>
      <c r="J14" s="57">
        <f t="shared" si="0"/>
        <v>8.41</v>
      </c>
      <c r="K14" s="57">
        <f t="shared" si="0"/>
        <v>6.8380000000000001</v>
      </c>
      <c r="L14" s="57">
        <f t="shared" si="0"/>
        <v>5.3369999999999997</v>
      </c>
      <c r="M14" s="57">
        <f t="shared" si="0"/>
        <v>5.0389999999999997</v>
      </c>
      <c r="N14" s="57">
        <f t="shared" si="0"/>
        <v>1.3919999999999999</v>
      </c>
      <c r="O14" s="57">
        <f t="shared" si="0"/>
        <v>0.54900000000000004</v>
      </c>
      <c r="P14" s="57">
        <f t="shared" si="0"/>
        <v>2.4260000000000002</v>
      </c>
      <c r="Q14" s="57">
        <f t="shared" si="0"/>
        <v>0.44800000000000001</v>
      </c>
      <c r="R14" s="57">
        <f t="shared" si="0"/>
        <v>0.442</v>
      </c>
      <c r="S14" s="57">
        <f t="shared" si="0"/>
        <v>0.42399999999999999</v>
      </c>
      <c r="T14" s="57">
        <f t="shared" si="0"/>
        <v>2.9180000000000001</v>
      </c>
      <c r="U14" s="57">
        <f t="shared" si="0"/>
        <v>33.957999999999998</v>
      </c>
      <c r="V14" s="57">
        <f t="shared" si="0"/>
        <v>5.2650000000000006</v>
      </c>
      <c r="W14" s="57">
        <f t="shared" si="0"/>
        <v>1.6079999999999999</v>
      </c>
      <c r="X14" s="57">
        <f t="shared" si="0"/>
        <v>0.113</v>
      </c>
      <c r="Y14" s="57">
        <f t="shared" si="0"/>
        <v>45</v>
      </c>
      <c r="Z14" s="58" t="str">
        <f t="shared" si="0"/>
        <v/>
      </c>
      <c r="AA14" s="59">
        <f>SUM(AA9:AA13)</f>
        <v>257.399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1.085</v>
      </c>
      <c r="C19" s="76">
        <v>0.86399999999999999</v>
      </c>
      <c r="D19" s="76">
        <v>0.64500000000000002</v>
      </c>
      <c r="E19" s="76">
        <v>0.68099999999999994</v>
      </c>
      <c r="F19" s="76">
        <v>0.40899999999999997</v>
      </c>
      <c r="G19" s="76">
        <v>0.40299999999999997</v>
      </c>
      <c r="H19" s="76"/>
      <c r="I19" s="76"/>
      <c r="J19" s="76"/>
      <c r="K19" s="76">
        <v>0.879</v>
      </c>
      <c r="L19" s="76">
        <v>0.8889999999999999</v>
      </c>
      <c r="M19" s="76">
        <v>0.97300000000000009</v>
      </c>
      <c r="N19" s="76">
        <v>0.90400000000000003</v>
      </c>
      <c r="O19" s="76">
        <v>4.0369999999999999</v>
      </c>
      <c r="P19" s="76">
        <v>2.6710000000000003</v>
      </c>
      <c r="Q19" s="76">
        <v>2.3209999999999997</v>
      </c>
      <c r="R19" s="76">
        <v>2.69</v>
      </c>
      <c r="S19" s="76">
        <v>2.0489999999999999</v>
      </c>
      <c r="T19" s="76">
        <v>0.89100000000000001</v>
      </c>
      <c r="U19" s="76">
        <v>0.90799999999999992</v>
      </c>
      <c r="V19" s="76">
        <v>1.4019999999999999</v>
      </c>
      <c r="W19" s="76">
        <v>0.92800000000000005</v>
      </c>
      <c r="X19" s="76">
        <v>1.361</v>
      </c>
      <c r="Y19" s="76">
        <v>2.4449999999999998</v>
      </c>
      <c r="Z19" s="73"/>
      <c r="AA19" s="74">
        <f>SUM(B19:Z19)</f>
        <v>29.435000000000002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1.085</v>
      </c>
      <c r="C22" s="83">
        <f t="shared" si="1"/>
        <v>0.86399999999999999</v>
      </c>
      <c r="D22" s="83">
        <f t="shared" si="1"/>
        <v>0.64500000000000002</v>
      </c>
      <c r="E22" s="83">
        <f t="shared" si="1"/>
        <v>0.68099999999999994</v>
      </c>
      <c r="F22" s="83">
        <f t="shared" si="1"/>
        <v>0.40899999999999997</v>
      </c>
      <c r="G22" s="83">
        <f t="shared" si="1"/>
        <v>0.40299999999999997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0.879</v>
      </c>
      <c r="L22" s="83">
        <f t="shared" si="1"/>
        <v>0.8889999999999999</v>
      </c>
      <c r="M22" s="83">
        <f t="shared" si="1"/>
        <v>0.97300000000000009</v>
      </c>
      <c r="N22" s="83">
        <f t="shared" si="1"/>
        <v>0.90400000000000003</v>
      </c>
      <c r="O22" s="83">
        <f t="shared" si="1"/>
        <v>4.0369999999999999</v>
      </c>
      <c r="P22" s="83">
        <f t="shared" si="1"/>
        <v>2.6710000000000003</v>
      </c>
      <c r="Q22" s="83">
        <f t="shared" si="1"/>
        <v>2.3209999999999997</v>
      </c>
      <c r="R22" s="83">
        <f t="shared" si="1"/>
        <v>2.69</v>
      </c>
      <c r="S22" s="83">
        <f t="shared" si="1"/>
        <v>2.0489999999999999</v>
      </c>
      <c r="T22" s="83">
        <f t="shared" si="1"/>
        <v>0.89100000000000001</v>
      </c>
      <c r="U22" s="83">
        <f t="shared" si="1"/>
        <v>0.90799999999999992</v>
      </c>
      <c r="V22" s="83">
        <f t="shared" si="1"/>
        <v>1.4019999999999999</v>
      </c>
      <c r="W22" s="83">
        <f t="shared" si="1"/>
        <v>0.92800000000000005</v>
      </c>
      <c r="X22" s="83">
        <f t="shared" si="1"/>
        <v>1.361</v>
      </c>
      <c r="Y22" s="83">
        <f t="shared" si="1"/>
        <v>2.4449999999999998</v>
      </c>
      <c r="Z22" s="84">
        <f t="shared" si="1"/>
        <v>0</v>
      </c>
      <c r="AA22" s="85">
        <f t="shared" si="1"/>
        <v>29.435000000000002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2.8740000000000001</v>
      </c>
      <c r="C26" s="72">
        <v>116.574</v>
      </c>
      <c r="D26" s="72">
        <v>3.16</v>
      </c>
      <c r="E26" s="72">
        <v>3.129</v>
      </c>
      <c r="F26" s="72">
        <v>3.2770000000000001</v>
      </c>
      <c r="G26" s="72">
        <v>2.444</v>
      </c>
      <c r="H26" s="72">
        <v>5.415</v>
      </c>
      <c r="I26" s="72">
        <v>4.4459999999999997</v>
      </c>
      <c r="J26" s="72">
        <v>8.41</v>
      </c>
      <c r="K26" s="72">
        <v>7.7169999999999996</v>
      </c>
      <c r="L26" s="72">
        <v>6.226</v>
      </c>
      <c r="M26" s="72">
        <v>6.0119999999999996</v>
      </c>
      <c r="N26" s="72">
        <v>2.2959999999999998</v>
      </c>
      <c r="O26" s="72">
        <v>4.5860000000000003</v>
      </c>
      <c r="P26" s="72">
        <v>5.0970000000000004</v>
      </c>
      <c r="Q26" s="72">
        <v>2.7690000000000001</v>
      </c>
      <c r="R26" s="72">
        <v>3.1320000000000001</v>
      </c>
      <c r="S26" s="72">
        <v>2.4729999999999999</v>
      </c>
      <c r="T26" s="72">
        <v>3.8090000000000002</v>
      </c>
      <c r="U26" s="72">
        <v>34.866</v>
      </c>
      <c r="V26" s="72">
        <v>6.6669999999999998</v>
      </c>
      <c r="W26" s="72">
        <v>2.536</v>
      </c>
      <c r="X26" s="72">
        <v>1.474</v>
      </c>
      <c r="Y26" s="72">
        <v>47.445</v>
      </c>
      <c r="Z26" s="73"/>
      <c r="AA26" s="74">
        <f>SUM(B26:Z26)</f>
        <v>286.834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2.8740000000000001</v>
      </c>
      <c r="C28" s="57">
        <f t="shared" si="2"/>
        <v>116.574</v>
      </c>
      <c r="D28" s="57">
        <f t="shared" si="2"/>
        <v>3.16</v>
      </c>
      <c r="E28" s="57">
        <f t="shared" si="2"/>
        <v>3.129</v>
      </c>
      <c r="F28" s="57">
        <f t="shared" si="2"/>
        <v>3.2770000000000001</v>
      </c>
      <c r="G28" s="57">
        <f t="shared" si="2"/>
        <v>2.444</v>
      </c>
      <c r="H28" s="57">
        <f t="shared" si="2"/>
        <v>5.415</v>
      </c>
      <c r="I28" s="57">
        <f t="shared" si="2"/>
        <v>4.4459999999999997</v>
      </c>
      <c r="J28" s="57">
        <f t="shared" si="2"/>
        <v>8.41</v>
      </c>
      <c r="K28" s="57">
        <f t="shared" si="2"/>
        <v>7.7169999999999996</v>
      </c>
      <c r="L28" s="57">
        <f t="shared" si="2"/>
        <v>6.226</v>
      </c>
      <c r="M28" s="57">
        <f t="shared" si="2"/>
        <v>6.0119999999999996</v>
      </c>
      <c r="N28" s="57">
        <f t="shared" si="2"/>
        <v>2.2959999999999998</v>
      </c>
      <c r="O28" s="57">
        <f t="shared" si="2"/>
        <v>4.5860000000000003</v>
      </c>
      <c r="P28" s="57">
        <f t="shared" si="2"/>
        <v>5.0970000000000004</v>
      </c>
      <c r="Q28" s="57">
        <f t="shared" si="2"/>
        <v>2.7690000000000001</v>
      </c>
      <c r="R28" s="57">
        <f t="shared" si="2"/>
        <v>3.1320000000000001</v>
      </c>
      <c r="S28" s="57">
        <f t="shared" si="2"/>
        <v>2.4729999999999999</v>
      </c>
      <c r="T28" s="57">
        <f t="shared" si="2"/>
        <v>3.8090000000000002</v>
      </c>
      <c r="U28" s="57">
        <f t="shared" si="2"/>
        <v>34.866</v>
      </c>
      <c r="V28" s="57">
        <f t="shared" si="2"/>
        <v>6.6669999999999998</v>
      </c>
      <c r="W28" s="57">
        <f t="shared" si="2"/>
        <v>2.536</v>
      </c>
      <c r="X28" s="57">
        <f t="shared" si="2"/>
        <v>1.474</v>
      </c>
      <c r="Y28" s="57">
        <f t="shared" si="2"/>
        <v>47.445</v>
      </c>
      <c r="Z28" s="58">
        <f t="shared" si="2"/>
        <v>0</v>
      </c>
      <c r="AA28" s="59">
        <f t="shared" si="2"/>
        <v>286.834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2.8739999999999997</v>
      </c>
      <c r="C47" s="83">
        <f t="shared" ref="C47:Z47" si="8">SUM(C10:C13)+C22+C36</f>
        <v>116.57400000000001</v>
      </c>
      <c r="D47" s="83">
        <f t="shared" si="8"/>
        <v>3.16</v>
      </c>
      <c r="E47" s="83">
        <f t="shared" si="8"/>
        <v>3.129</v>
      </c>
      <c r="F47" s="83">
        <f t="shared" si="8"/>
        <v>3.2769999999999997</v>
      </c>
      <c r="G47" s="83">
        <f t="shared" si="8"/>
        <v>2.444</v>
      </c>
      <c r="H47" s="83">
        <f t="shared" si="8"/>
        <v>5.415</v>
      </c>
      <c r="I47" s="83">
        <f t="shared" si="8"/>
        <v>4.4459999999999997</v>
      </c>
      <c r="J47" s="83">
        <f t="shared" si="8"/>
        <v>8.41</v>
      </c>
      <c r="K47" s="83">
        <f t="shared" si="8"/>
        <v>7.7170000000000005</v>
      </c>
      <c r="L47" s="83">
        <f t="shared" si="8"/>
        <v>6.226</v>
      </c>
      <c r="M47" s="83">
        <f t="shared" si="8"/>
        <v>6.0119999999999996</v>
      </c>
      <c r="N47" s="83">
        <f t="shared" si="8"/>
        <v>2.2959999999999998</v>
      </c>
      <c r="O47" s="83">
        <f t="shared" si="8"/>
        <v>4.5860000000000003</v>
      </c>
      <c r="P47" s="83">
        <f t="shared" si="8"/>
        <v>5.0970000000000004</v>
      </c>
      <c r="Q47" s="83">
        <f t="shared" si="8"/>
        <v>2.7689999999999997</v>
      </c>
      <c r="R47" s="83">
        <f t="shared" si="8"/>
        <v>3.1320000000000001</v>
      </c>
      <c r="S47" s="83">
        <f t="shared" si="8"/>
        <v>2.4729999999999999</v>
      </c>
      <c r="T47" s="83">
        <f t="shared" si="8"/>
        <v>3.8090000000000002</v>
      </c>
      <c r="U47" s="83">
        <f t="shared" si="8"/>
        <v>34.866</v>
      </c>
      <c r="V47" s="83">
        <f t="shared" si="8"/>
        <v>6.6670000000000007</v>
      </c>
      <c r="W47" s="83">
        <f t="shared" si="8"/>
        <v>2.536</v>
      </c>
      <c r="X47" s="83">
        <f t="shared" si="8"/>
        <v>1.474</v>
      </c>
      <c r="Y47" s="83">
        <f t="shared" si="8"/>
        <v>47.445</v>
      </c>
      <c r="Z47" s="84">
        <f t="shared" si="8"/>
        <v>0</v>
      </c>
      <c r="AA47" s="100">
        <f>SUM(B47:Z47)</f>
        <v>286.83400000000006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2021-05-28T12:56:16Z</dcterms:created>
  <dcterms:modified xsi:type="dcterms:W3CDTF">2021-05-28T12:56:17Z</dcterms:modified>
</cp:coreProperties>
</file>