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<sst xmlns="http://schemas.openxmlformats.org/spreadsheetml/2006/main" count="110" uniqueCount="49">
  <si>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26/05/2021 15:44:53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</si>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</sst>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5">
                  <c:v>80</c:v>
                </c:pt>
                <c:pt idx="15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5.5E-2</c:v>
                </c:pt>
                <c:pt idx="3">
                  <c:v>0.30299999999999999</c:v>
                </c:pt>
                <c:pt idx="4">
                  <c:v>0.73099999999999998</c:v>
                </c:pt>
                <c:pt idx="5">
                  <c:v>1.518</c:v>
                </c:pt>
                <c:pt idx="6">
                  <c:v>4.6360000000000001</c:v>
                </c:pt>
                <c:pt idx="7">
                  <c:v>3.3650000000000002</c:v>
                </c:pt>
                <c:pt idx="8">
                  <c:v>0.746</c:v>
                </c:pt>
                <c:pt idx="9">
                  <c:v>0.39600000000000002</c:v>
                </c:pt>
                <c:pt idx="13">
                  <c:v>0.55100000000000005</c:v>
                </c:pt>
                <c:pt idx="14">
                  <c:v>1.3540000000000001</c:v>
                </c:pt>
                <c:pt idx="15">
                  <c:v>1.5669999999999999</c:v>
                </c:pt>
                <c:pt idx="16">
                  <c:v>1.8360000000000001</c:v>
                </c:pt>
                <c:pt idx="17">
                  <c:v>2.0739999999999998</c:v>
                </c:pt>
                <c:pt idx="18">
                  <c:v>2.0030000000000001</c:v>
                </c:pt>
                <c:pt idx="19">
                  <c:v>8.5000000000000006E-2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40.442</c:v>
                </c:pt>
                <c:pt idx="19">
                  <c:v>10.228</c:v>
                </c:pt>
                <c:pt idx="20">
                  <c:v>0.98599999999999999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3979680"/>
        <c:axId val="183980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90.058000000000021</c:v>
                </c:pt>
                <c:pt idx="1">
                  <c:v>8.9160000000000004</c:v>
                </c:pt>
                <c:pt idx="2">
                  <c:v>9.0739999999999998</c:v>
                </c:pt>
                <c:pt idx="3">
                  <c:v>7.2619999999999996</c:v>
                </c:pt>
                <c:pt idx="4">
                  <c:v>10.745000000000001</c:v>
                </c:pt>
                <c:pt idx="5">
                  <c:v>90.748999999999995</c:v>
                </c:pt>
                <c:pt idx="6">
                  <c:v>13.824999999999999</c:v>
                </c:pt>
                <c:pt idx="7">
                  <c:v>14.382999999999999</c:v>
                </c:pt>
                <c:pt idx="8">
                  <c:v>20.604000000000003</c:v>
                </c:pt>
                <c:pt idx="9">
                  <c:v>18.950000000000003</c:v>
                </c:pt>
                <c:pt idx="10">
                  <c:v>20.554000000000002</c:v>
                </c:pt>
                <c:pt idx="11">
                  <c:v>25.465000000000003</c:v>
                </c:pt>
                <c:pt idx="12">
                  <c:v>24.590000000000003</c:v>
                </c:pt>
                <c:pt idx="13">
                  <c:v>23.5</c:v>
                </c:pt>
                <c:pt idx="14">
                  <c:v>20.399999999999999</c:v>
                </c:pt>
                <c:pt idx="15">
                  <c:v>77.75</c:v>
                </c:pt>
                <c:pt idx="16">
                  <c:v>18.985999999999997</c:v>
                </c:pt>
                <c:pt idx="17">
                  <c:v>14.406999999999998</c:v>
                </c:pt>
                <c:pt idx="18">
                  <c:v>51.158999999999992</c:v>
                </c:pt>
                <c:pt idx="19">
                  <c:v>21.006999999999998</c:v>
                </c:pt>
                <c:pt idx="20">
                  <c:v>16.260999999999999</c:v>
                </c:pt>
                <c:pt idx="21">
                  <c:v>9.8149999999999995</c:v>
                </c:pt>
                <c:pt idx="22">
                  <c:v>8.9109999999999996</c:v>
                </c:pt>
                <c:pt idx="23">
                  <c:v>12.587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79680"/>
        <c:axId val="183980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62.88</c:v>
                </c:pt>
                <c:pt idx="1">
                  <c:v>56.38</c:v>
                </c:pt>
                <c:pt idx="2">
                  <c:v>55.95</c:v>
                </c:pt>
                <c:pt idx="3">
                  <c:v>52.53</c:v>
                </c:pt>
                <c:pt idx="4">
                  <c:v>53.87</c:v>
                </c:pt>
                <c:pt idx="5">
                  <c:v>59</c:v>
                </c:pt>
                <c:pt idx="6">
                  <c:v>75.52</c:v>
                </c:pt>
                <c:pt idx="7">
                  <c:v>76.3</c:v>
                </c:pt>
                <c:pt idx="8">
                  <c:v>82.98</c:v>
                </c:pt>
                <c:pt idx="9">
                  <c:v>80.05</c:v>
                </c:pt>
                <c:pt idx="10">
                  <c:v>85.43</c:v>
                </c:pt>
                <c:pt idx="11">
                  <c:v>80.37</c:v>
                </c:pt>
                <c:pt idx="12">
                  <c:v>70.17</c:v>
                </c:pt>
                <c:pt idx="13">
                  <c:v>56.34</c:v>
                </c:pt>
                <c:pt idx="14">
                  <c:v>57.2</c:v>
                </c:pt>
                <c:pt idx="15">
                  <c:v>59.11</c:v>
                </c:pt>
                <c:pt idx="16">
                  <c:v>73.849999999999994</c:v>
                </c:pt>
                <c:pt idx="17">
                  <c:v>84.83</c:v>
                </c:pt>
                <c:pt idx="18">
                  <c:v>90.03</c:v>
                </c:pt>
                <c:pt idx="19">
                  <c:v>95.48</c:v>
                </c:pt>
                <c:pt idx="20">
                  <c:v>102.07</c:v>
                </c:pt>
                <c:pt idx="21">
                  <c:v>95.75</c:v>
                </c:pt>
                <c:pt idx="22">
                  <c:v>91.2</c:v>
                </c:pt>
                <c:pt idx="23">
                  <c:v>76.27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80856"/>
        <c:axId val="183980464"/>
      </c:lineChart>
      <c:catAx>
        <c:axId val="18397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980072"/>
        <c:crosses val="autoZero"/>
        <c:auto val="1"/>
        <c:lblAlgn val="ctr"/>
        <c:lblOffset val="100"/>
        <c:noMultiLvlLbl val="0"/>
      </c:catAx>
      <c:valAx>
        <c:axId val="18398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979680"/>
        <c:crosses val="autoZero"/>
        <c:crossBetween val="between"/>
      </c:valAx>
      <c:valAx>
        <c:axId val="183980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980856"/>
        <c:crosses val="max"/>
        <c:crossBetween val="between"/>
      </c:valAx>
      <c:catAx>
        <c:axId val="183980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980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215</v>
          </cell>
        </row>
        <row r="28">
          <cell r="C28">
            <v>51.655999999999999</v>
          </cell>
        </row>
        <row r="29">
          <cell r="C29">
            <v>0</v>
          </cell>
        </row>
        <row r="30">
          <cell r="C30">
            <v>21.22</v>
          </cell>
        </row>
        <row r="31">
          <cell r="C31">
            <v>0.55100000000000005</v>
          </cell>
        </row>
        <row r="32">
          <cell r="C32">
            <v>11.577</v>
          </cell>
        </row>
        <row r="33">
          <cell r="C33">
            <v>329.95400000000001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26.4</v>
          </cell>
        </row>
        <row r="39">
          <cell r="C39">
            <v>0</v>
          </cell>
        </row>
        <row r="40">
          <cell r="C40">
            <v>17.334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211.65600000000001</v>
          </cell>
        </row>
        <row r="46">
          <cell r="C46">
            <v>55</v>
          </cell>
        </row>
        <row r="47">
          <cell r="C47">
            <v>319.56799999999998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62.88</v>
          </cell>
          <cell r="C7">
            <v>56.38</v>
          </cell>
          <cell r="D7">
            <v>55.95</v>
          </cell>
          <cell r="E7">
            <v>52.53</v>
          </cell>
          <cell r="F7">
            <v>53.87</v>
          </cell>
          <cell r="G7">
            <v>59</v>
          </cell>
          <cell r="H7">
            <v>75.52</v>
          </cell>
          <cell r="I7">
            <v>76.3</v>
          </cell>
          <cell r="J7">
            <v>82.98</v>
          </cell>
          <cell r="K7">
            <v>80.05</v>
          </cell>
          <cell r="L7">
            <v>85.43</v>
          </cell>
          <cell r="M7">
            <v>80.37</v>
          </cell>
          <cell r="N7">
            <v>70.17</v>
          </cell>
          <cell r="O7">
            <v>56.34</v>
          </cell>
          <cell r="P7">
            <v>57.2</v>
          </cell>
          <cell r="Q7">
            <v>59.11</v>
          </cell>
          <cell r="R7">
            <v>73.849999999999994</v>
          </cell>
          <cell r="S7">
            <v>84.83</v>
          </cell>
          <cell r="T7">
            <v>90.03</v>
          </cell>
          <cell r="U7">
            <v>95.48</v>
          </cell>
          <cell r="V7">
            <v>102.07</v>
          </cell>
          <cell r="W7">
            <v>95.75</v>
          </cell>
          <cell r="X7">
            <v>91.2</v>
          </cell>
          <cell r="Y7">
            <v>76.27</v>
          </cell>
        </row>
        <row r="24">
          <cell r="B24">
            <v>80</v>
          </cell>
          <cell r="G24">
            <v>80</v>
          </cell>
        </row>
        <row r="27">
          <cell r="Q27">
            <v>55</v>
          </cell>
        </row>
        <row r="45">
          <cell r="U45">
            <v>10.228</v>
          </cell>
        </row>
        <row r="47">
          <cell r="T47">
            <v>40.442</v>
          </cell>
          <cell r="V47">
            <v>0.98599999999999999</v>
          </cell>
        </row>
        <row r="57">
          <cell r="B57">
            <v>5.5E-2</v>
          </cell>
          <cell r="E57">
            <v>0.30299999999999999</v>
          </cell>
          <cell r="F57">
            <v>0.73099999999999998</v>
          </cell>
          <cell r="G57">
            <v>1.518</v>
          </cell>
          <cell r="H57">
            <v>4.6360000000000001</v>
          </cell>
          <cell r="I57">
            <v>3.3650000000000002</v>
          </cell>
          <cell r="J57">
            <v>0.746</v>
          </cell>
          <cell r="K57">
            <v>0.39600000000000002</v>
          </cell>
          <cell r="O57">
            <v>0.55100000000000005</v>
          </cell>
          <cell r="P57">
            <v>1.3540000000000001</v>
          </cell>
          <cell r="Q57">
            <v>1.5669999999999999</v>
          </cell>
          <cell r="R57">
            <v>1.8360000000000001</v>
          </cell>
          <cell r="S57">
            <v>2.0739999999999998</v>
          </cell>
          <cell r="T57">
            <v>2.0030000000000001</v>
          </cell>
          <cell r="U57">
            <v>8.5000000000000006E-2</v>
          </cell>
        </row>
        <row r="62">
          <cell r="B62">
            <v>3.7999999999999999E-2</v>
          </cell>
          <cell r="C62">
            <v>4.1000000000000002E-2</v>
          </cell>
          <cell r="D62">
            <v>4.5999999999999999E-2</v>
          </cell>
          <cell r="F62">
            <v>2.3E-2</v>
          </cell>
          <cell r="G62">
            <v>4.8000000000000001E-2</v>
          </cell>
          <cell r="H62">
            <v>1.2E-2</v>
          </cell>
          <cell r="M62">
            <v>4.0000000000000001E-3</v>
          </cell>
          <cell r="N62">
            <v>6.3E-2</v>
          </cell>
          <cell r="O62">
            <v>7.6999999999999999E-2</v>
          </cell>
          <cell r="P62">
            <v>6.5000000000000002E-2</v>
          </cell>
          <cell r="Q62">
            <v>3.5999999999999997E-2</v>
          </cell>
          <cell r="R62">
            <v>2.7E-2</v>
          </cell>
          <cell r="S62">
            <v>1.0999999999999999E-2</v>
          </cell>
          <cell r="X62">
            <v>1.2999999999999999E-2</v>
          </cell>
          <cell r="Y62">
            <v>4.7E-2</v>
          </cell>
        </row>
        <row r="63">
          <cell r="B63">
            <v>0.68799999999999994</v>
          </cell>
          <cell r="C63">
            <v>0.67800000000000005</v>
          </cell>
          <cell r="D63">
            <v>0.67300000000000004</v>
          </cell>
          <cell r="E63">
            <v>0.68</v>
          </cell>
          <cell r="F63">
            <v>0.70099999999999996</v>
          </cell>
          <cell r="G63">
            <v>0.83099999999999996</v>
          </cell>
          <cell r="H63">
            <v>1.0409999999999999</v>
          </cell>
          <cell r="I63">
            <v>1.194</v>
          </cell>
          <cell r="J63">
            <v>1.2609999999999999</v>
          </cell>
          <cell r="K63">
            <v>1.2769999999999999</v>
          </cell>
          <cell r="L63">
            <v>1.2809999999999999</v>
          </cell>
          <cell r="M63">
            <v>1.272</v>
          </cell>
        </row>
        <row r="64">
          <cell r="B64">
            <v>9.2769999999999992</v>
          </cell>
          <cell r="C64">
            <v>8.1969999999999992</v>
          </cell>
          <cell r="D64">
            <v>8.3550000000000004</v>
          </cell>
          <cell r="E64">
            <v>6.2790000000000008</v>
          </cell>
          <cell r="F64">
            <v>9.2900000000000009</v>
          </cell>
          <cell r="G64">
            <v>8.3520000000000003</v>
          </cell>
          <cell r="H64">
            <v>8.1359999999999992</v>
          </cell>
          <cell r="I64">
            <v>9.8239999999999998</v>
          </cell>
          <cell r="J64">
            <v>18.597000000000001</v>
          </cell>
          <cell r="K64">
            <v>17.277000000000001</v>
          </cell>
          <cell r="L64">
            <v>19.273000000000003</v>
          </cell>
          <cell r="M64">
            <v>24.189</v>
          </cell>
          <cell r="N64">
            <v>24.527000000000001</v>
          </cell>
          <cell r="O64">
            <v>22.872000000000003</v>
          </cell>
          <cell r="P64">
            <v>18.981000000000002</v>
          </cell>
          <cell r="Q64">
            <v>21.146999999999998</v>
          </cell>
          <cell r="R64">
            <v>17.122999999999998</v>
          </cell>
          <cell r="S64">
            <v>12.322000000000001</v>
          </cell>
          <cell r="T64">
            <v>8.7140000000000004</v>
          </cell>
          <cell r="U64">
            <v>10.693999999999999</v>
          </cell>
          <cell r="V64">
            <v>15.274999999999999</v>
          </cell>
          <cell r="W64">
            <v>9.8150000000000013</v>
          </cell>
          <cell r="X64">
            <v>8.8979999999999997</v>
          </cell>
          <cell r="Y64">
            <v>12.540000000000001</v>
          </cell>
        </row>
      </sheetData>
      <sheetData sheetId="17">
        <row r="23">
          <cell r="B23">
            <v>40</v>
          </cell>
          <cell r="G23">
            <v>40</v>
          </cell>
        </row>
        <row r="24">
          <cell r="T24">
            <v>40.442</v>
          </cell>
          <cell r="U24">
            <v>10.228</v>
          </cell>
          <cell r="V24">
            <v>0.98599999999999999</v>
          </cell>
        </row>
        <row r="27">
          <cell r="B27">
            <v>40</v>
          </cell>
          <cell r="G27">
            <v>40</v>
          </cell>
        </row>
        <row r="48">
          <cell r="Q48">
            <v>55</v>
          </cell>
        </row>
        <row r="57">
          <cell r="B57">
            <v>6.8870000000000005</v>
          </cell>
          <cell r="C57">
            <v>7.5760000000000005</v>
          </cell>
          <cell r="D57">
            <v>7.8440000000000003</v>
          </cell>
          <cell r="E57">
            <v>6.4209999999999994</v>
          </cell>
          <cell r="F57">
            <v>10.045</v>
          </cell>
          <cell r="G57">
            <v>9.0410000000000004</v>
          </cell>
          <cell r="H57">
            <v>12.154999999999999</v>
          </cell>
          <cell r="I57">
            <v>12.843</v>
          </cell>
          <cell r="J57">
            <v>13.036</v>
          </cell>
          <cell r="K57">
            <v>12.356</v>
          </cell>
          <cell r="L57">
            <v>13.965</v>
          </cell>
          <cell r="M57">
            <v>18.935000000000002</v>
          </cell>
          <cell r="N57">
            <v>24.590000000000003</v>
          </cell>
          <cell r="O57">
            <v>23.5</v>
          </cell>
          <cell r="P57">
            <v>20.032999999999998</v>
          </cell>
          <cell r="Q57">
            <v>22.305000000000003</v>
          </cell>
          <cell r="R57">
            <v>18.985999999999997</v>
          </cell>
          <cell r="S57">
            <v>13.027999999999999</v>
          </cell>
          <cell r="T57">
            <v>10.689</v>
          </cell>
          <cell r="U57">
            <v>10.244999999999999</v>
          </cell>
          <cell r="V57">
            <v>13.789</v>
          </cell>
          <cell r="W57">
            <v>9.8010000000000002</v>
          </cell>
          <cell r="X57">
            <v>8.9109999999999996</v>
          </cell>
          <cell r="Y57">
            <v>12.587</v>
          </cell>
        </row>
        <row r="62">
          <cell r="E62">
            <v>1E-3</v>
          </cell>
          <cell r="I62">
            <v>0.02</v>
          </cell>
          <cell r="J62">
            <v>6.6080000000000005</v>
          </cell>
          <cell r="K62">
            <v>6.5940000000000003</v>
          </cell>
          <cell r="L62">
            <v>6.5890000000000004</v>
          </cell>
          <cell r="M62">
            <v>6.53</v>
          </cell>
          <cell r="T62">
            <v>2.8000000000000001E-2</v>
          </cell>
          <cell r="V62">
            <v>1.6E-2</v>
          </cell>
          <cell r="W62">
            <v>1.4E-2</v>
          </cell>
        </row>
        <row r="64">
          <cell r="B64">
            <v>3.1709999999999998</v>
          </cell>
          <cell r="C64">
            <v>1.34</v>
          </cell>
          <cell r="D64">
            <v>1.23</v>
          </cell>
          <cell r="E64">
            <v>0.84</v>
          </cell>
          <cell r="F64">
            <v>0.7</v>
          </cell>
          <cell r="G64">
            <v>1.7080000000000002</v>
          </cell>
          <cell r="H64">
            <v>1.67</v>
          </cell>
          <cell r="I64">
            <v>1.52</v>
          </cell>
          <cell r="J64">
            <v>0.96</v>
          </cell>
          <cell r="P64">
            <v>0.36699999999999999</v>
          </cell>
          <cell r="Q64">
            <v>0.44500000000000001</v>
          </cell>
          <cell r="S64">
            <v>1.379</v>
          </cell>
          <cell r="U64">
            <v>0.53400000000000003</v>
          </cell>
          <cell r="V64">
            <v>1.47</v>
          </cell>
        </row>
      </sheetData>
      <sheetData sheetId="18">
        <row r="7">
          <cell r="B7">
            <v>62.88</v>
          </cell>
          <cell r="C7">
            <v>56.38</v>
          </cell>
          <cell r="D7">
            <v>55.95</v>
          </cell>
          <cell r="E7">
            <v>52.53</v>
          </cell>
          <cell r="F7">
            <v>53.87</v>
          </cell>
          <cell r="G7">
            <v>59</v>
          </cell>
          <cell r="H7">
            <v>75.52</v>
          </cell>
          <cell r="I7">
            <v>76.3</v>
          </cell>
          <cell r="J7">
            <v>82.98</v>
          </cell>
          <cell r="K7">
            <v>80.05</v>
          </cell>
          <cell r="L7">
            <v>85.43</v>
          </cell>
          <cell r="M7">
            <v>80.37</v>
          </cell>
          <cell r="N7">
            <v>70.17</v>
          </cell>
          <cell r="O7">
            <v>56.34</v>
          </cell>
          <cell r="P7">
            <v>57.2</v>
          </cell>
          <cell r="Q7">
            <v>59.11</v>
          </cell>
          <cell r="R7">
            <v>73.849999999999994</v>
          </cell>
          <cell r="S7">
            <v>84.83</v>
          </cell>
          <cell r="T7">
            <v>90.03</v>
          </cell>
          <cell r="U7">
            <v>95.48</v>
          </cell>
          <cell r="V7">
            <v>102.07</v>
          </cell>
          <cell r="W7">
            <v>95.75</v>
          </cell>
          <cell r="X7">
            <v>91.2</v>
          </cell>
          <cell r="Y7">
            <v>76.27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44341</v>
          </cell>
        </row>
        <row r="4">
          <cell r="B4">
            <v>44341</v>
          </cell>
        </row>
        <row r="5">
          <cell r="B5">
            <v>44341</v>
          </cell>
        </row>
        <row r="6">
          <cell r="B6">
            <v>44341</v>
          </cell>
        </row>
        <row r="7">
          <cell r="B7">
            <v>44341</v>
          </cell>
        </row>
        <row r="8">
          <cell r="B8">
            <v>44341</v>
          </cell>
        </row>
        <row r="9">
          <cell r="B9">
            <v>44341</v>
          </cell>
        </row>
        <row r="10">
          <cell r="B10">
            <v>44341</v>
          </cell>
        </row>
        <row r="11">
          <cell r="B11">
            <v>44341</v>
          </cell>
        </row>
        <row r="12">
          <cell r="B12">
            <v>44341</v>
          </cell>
        </row>
        <row r="13">
          <cell r="B13">
            <v>44341</v>
          </cell>
        </row>
        <row r="14">
          <cell r="B14">
            <v>44341</v>
          </cell>
        </row>
        <row r="15">
          <cell r="B15">
            <v>44341</v>
          </cell>
        </row>
        <row r="16">
          <cell r="B16">
            <v>44341</v>
          </cell>
        </row>
      </sheetData>
      <sheetData sheetId="41">
        <row r="2">
          <cell r="C2">
            <v>44344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833.19370000000004</v>
          </cell>
          <cell r="J12">
            <v>833.19399999999996</v>
          </cell>
          <cell r="K12">
            <v>829.23800000000006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224.6129</v>
          </cell>
          <cell r="J27">
            <v>224.613</v>
          </cell>
          <cell r="K27">
            <v>224.613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90.058000000000007</v>
      </c>
      <c r="C4" s="18">
        <v>8.9160000000000004</v>
      </c>
      <c r="D4" s="18">
        <v>9.0739999999999998</v>
      </c>
      <c r="E4" s="18">
        <v>7.2620000000000005</v>
      </c>
      <c r="F4" s="18">
        <v>10.744999999999999</v>
      </c>
      <c r="G4" s="18">
        <v>90.748999999999995</v>
      </c>
      <c r="H4" s="18">
        <v>13.824999999999999</v>
      </c>
      <c r="I4" s="18">
        <v>14.383000000000001</v>
      </c>
      <c r="J4" s="18">
        <v>20.603999999999999</v>
      </c>
      <c r="K4" s="18">
        <v>18.950000000000003</v>
      </c>
      <c r="L4" s="18">
        <v>20.554000000000002</v>
      </c>
      <c r="M4" s="18">
        <v>25.465</v>
      </c>
      <c r="N4" s="18">
        <v>24.59</v>
      </c>
      <c r="O4" s="18">
        <v>23.500000000000004</v>
      </c>
      <c r="P4" s="18">
        <v>20.400000000000002</v>
      </c>
      <c r="Q4" s="18">
        <v>77.75</v>
      </c>
      <c r="R4" s="18">
        <v>18.985999999999997</v>
      </c>
      <c r="S4" s="18">
        <v>14.407</v>
      </c>
      <c r="T4" s="18">
        <v>51.158999999999999</v>
      </c>
      <c r="U4" s="18">
        <v>21.006999999999998</v>
      </c>
      <c r="V4" s="18">
        <v>16.260999999999999</v>
      </c>
      <c r="W4" s="18">
        <v>9.8150000000000013</v>
      </c>
      <c r="X4" s="18">
        <v>8.9109999999999996</v>
      </c>
      <c r="Y4" s="18">
        <v>12.587000000000002</v>
      </c>
      <c r="Z4" s="19"/>
      <c r="AA4" s="20">
        <f>SUM(B4:Z4)</f>
        <v>629.95799999999986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62.88</v>
      </c>
      <c r="C7" s="28">
        <v>56.38</v>
      </c>
      <c r="D7" s="28">
        <v>55.95</v>
      </c>
      <c r="E7" s="28">
        <v>52.53</v>
      </c>
      <c r="F7" s="28">
        <v>53.87</v>
      </c>
      <c r="G7" s="28">
        <v>59</v>
      </c>
      <c r="H7" s="28">
        <v>75.52</v>
      </c>
      <c r="I7" s="28">
        <v>76.3</v>
      </c>
      <c r="J7" s="28">
        <v>82.98</v>
      </c>
      <c r="K7" s="28">
        <v>80.05</v>
      </c>
      <c r="L7" s="28">
        <v>85.43</v>
      </c>
      <c r="M7" s="28">
        <v>80.37</v>
      </c>
      <c r="N7" s="28">
        <v>70.17</v>
      </c>
      <c r="O7" s="28">
        <v>56.34</v>
      </c>
      <c r="P7" s="28">
        <v>57.2</v>
      </c>
      <c r="Q7" s="28">
        <v>59.11</v>
      </c>
      <c r="R7" s="28">
        <v>73.849999999999994</v>
      </c>
      <c r="S7" s="28">
        <v>84.83</v>
      </c>
      <c r="T7" s="28">
        <v>90.03</v>
      </c>
      <c r="U7" s="28">
        <v>95.48</v>
      </c>
      <c r="V7" s="28">
        <v>102.07</v>
      </c>
      <c r="W7" s="28">
        <v>95.75</v>
      </c>
      <c r="X7" s="28">
        <v>91.2</v>
      </c>
      <c r="Y7" s="28">
        <v>76.27</v>
      </c>
      <c r="Z7" s="29"/>
      <c r="AA7" s="30">
        <f>IF(SUM(GR_MAINLAND_MCP_SUM_SELL)&lt;&gt;0,AVERAGEIF(GR_MAINLAND_MCP_SUM_SELL,"&lt;&gt;"""),"")</f>
        <v>73.898333333333326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/>
      <c r="D11" s="47"/>
      <c r="E11" s="47"/>
      <c r="F11" s="47"/>
      <c r="G11" s="47">
        <v>80</v>
      </c>
      <c r="H11" s="47"/>
      <c r="I11" s="47"/>
      <c r="J11" s="47"/>
      <c r="K11" s="47"/>
      <c r="L11" s="47"/>
      <c r="M11" s="47"/>
      <c r="N11" s="47"/>
      <c r="O11" s="47"/>
      <c r="P11" s="47"/>
      <c r="Q11" s="47">
        <v>55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40.442</v>
      </c>
      <c r="U12" s="47">
        <v>10.228</v>
      </c>
      <c r="V12" s="47">
        <v>0.98599999999999999</v>
      </c>
      <c r="W12" s="47"/>
      <c r="X12" s="47"/>
      <c r="Y12" s="47"/>
      <c r="Z12" s="48"/>
      <c r="AA12" s="49">
        <f>SUM(B12:Z12)</f>
        <v>51.655999999999999</v>
      </c>
    </row>
    <row r="13" spans="1:27" ht="24.95" customHeight="1" x14ac:dyDescent="0.2">
      <c r="A13" s="50" t="s">
        <v>9</v>
      </c>
      <c r="B13" s="51">
        <v>5.5E-2</v>
      </c>
      <c r="C13" s="52"/>
      <c r="D13" s="52"/>
      <c r="E13" s="52">
        <v>0.30299999999999999</v>
      </c>
      <c r="F13" s="52">
        <v>0.73099999999999998</v>
      </c>
      <c r="G13" s="52">
        <v>1.518</v>
      </c>
      <c r="H13" s="52">
        <v>4.6360000000000001</v>
      </c>
      <c r="I13" s="52">
        <v>3.3650000000000002</v>
      </c>
      <c r="J13" s="52">
        <v>0.746</v>
      </c>
      <c r="K13" s="52">
        <v>0.39600000000000002</v>
      </c>
      <c r="L13" s="52"/>
      <c r="M13" s="52"/>
      <c r="N13" s="52"/>
      <c r="O13" s="52">
        <v>0.55100000000000005</v>
      </c>
      <c r="P13" s="52">
        <v>1.3540000000000001</v>
      </c>
      <c r="Q13" s="52">
        <v>1.5669999999999999</v>
      </c>
      <c r="R13" s="52">
        <v>1.8360000000000001</v>
      </c>
      <c r="S13" s="52">
        <v>2.0739999999999998</v>
      </c>
      <c r="T13" s="52">
        <v>2.0030000000000001</v>
      </c>
      <c r="U13" s="52">
        <v>8.5000000000000006E-2</v>
      </c>
      <c r="V13" s="52"/>
      <c r="W13" s="52"/>
      <c r="X13" s="52"/>
      <c r="Y13" s="52"/>
      <c r="Z13" s="53"/>
      <c r="AA13" s="54">
        <f>SUM(B13:Z13)</f>
        <v>21.22</v>
      </c>
    </row>
    <row r="14" spans="1:27" ht="30" customHeight="1" thickBot="1" x14ac:dyDescent="0.25">
      <c r="A14" s="55" t="s">
        <v>10</v>
      </c>
      <c r="B14" s="56">
        <f>IF(LEN(B$2)&gt;0,SUM(B10:B13),"")</f>
        <v>80.055000000000007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0.30299999999999999</v>
      </c>
      <c r="F14" s="57">
        <f t="shared" si="0"/>
        <v>0.73099999999999998</v>
      </c>
      <c r="G14" s="57">
        <f t="shared" si="0"/>
        <v>81.518000000000001</v>
      </c>
      <c r="H14" s="57">
        <f t="shared" si="0"/>
        <v>4.6360000000000001</v>
      </c>
      <c r="I14" s="57">
        <f t="shared" si="0"/>
        <v>3.3650000000000002</v>
      </c>
      <c r="J14" s="57">
        <f t="shared" si="0"/>
        <v>0.746</v>
      </c>
      <c r="K14" s="57">
        <f t="shared" si="0"/>
        <v>0.39600000000000002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0.55100000000000005</v>
      </c>
      <c r="P14" s="57">
        <f t="shared" si="0"/>
        <v>1.3540000000000001</v>
      </c>
      <c r="Q14" s="57">
        <f t="shared" si="0"/>
        <v>56.567</v>
      </c>
      <c r="R14" s="57">
        <f t="shared" si="0"/>
        <v>1.8360000000000001</v>
      </c>
      <c r="S14" s="57">
        <f t="shared" si="0"/>
        <v>2.0739999999999998</v>
      </c>
      <c r="T14" s="57">
        <f t="shared" si="0"/>
        <v>42.445</v>
      </c>
      <c r="U14" s="57">
        <f t="shared" si="0"/>
        <v>10.313000000000001</v>
      </c>
      <c r="V14" s="57">
        <f t="shared" si="0"/>
        <v>0.98599999999999999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287.87599999999998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3.7999999999999999E-2</v>
      </c>
      <c r="C17" s="67">
        <v>4.1000000000000002E-2</v>
      </c>
      <c r="D17" s="67">
        <v>4.5999999999999999E-2</v>
      </c>
      <c r="E17" s="67"/>
      <c r="F17" s="67">
        <v>2.3E-2</v>
      </c>
      <c r="G17" s="67">
        <v>4.8000000000000001E-2</v>
      </c>
      <c r="H17" s="67">
        <v>1.2E-2</v>
      </c>
      <c r="I17" s="67"/>
      <c r="J17" s="67"/>
      <c r="K17" s="67"/>
      <c r="L17" s="67"/>
      <c r="M17" s="67">
        <v>4.0000000000000001E-3</v>
      </c>
      <c r="N17" s="67">
        <v>6.3E-2</v>
      </c>
      <c r="O17" s="67">
        <v>7.6999999999999999E-2</v>
      </c>
      <c r="P17" s="67">
        <v>6.5000000000000002E-2</v>
      </c>
      <c r="Q17" s="67">
        <v>3.5999999999999997E-2</v>
      </c>
      <c r="R17" s="67">
        <v>2.7E-2</v>
      </c>
      <c r="S17" s="67">
        <v>1.0999999999999999E-2</v>
      </c>
      <c r="T17" s="67"/>
      <c r="U17" s="67"/>
      <c r="V17" s="67"/>
      <c r="W17" s="67"/>
      <c r="X17" s="67">
        <v>1.2999999999999999E-2</v>
      </c>
      <c r="Y17" s="67">
        <v>4.7E-2</v>
      </c>
      <c r="Z17" s="68"/>
      <c r="AA17" s="69">
        <f>SUM(B17:Z17)</f>
        <v>0.55100000000000005</v>
      </c>
    </row>
    <row r="18" spans="1:27" ht="24.95" customHeight="1" x14ac:dyDescent="0.2">
      <c r="A18" s="70" t="s">
        <v>13</v>
      </c>
      <c r="B18" s="71">
        <v>0.68799999999999994</v>
      </c>
      <c r="C18" s="72">
        <v>0.67800000000000005</v>
      </c>
      <c r="D18" s="72">
        <v>0.67300000000000004</v>
      </c>
      <c r="E18" s="72">
        <v>0.68</v>
      </c>
      <c r="F18" s="72">
        <v>0.70099999999999996</v>
      </c>
      <c r="G18" s="72">
        <v>0.83099999999999996</v>
      </c>
      <c r="H18" s="72">
        <v>1.0409999999999999</v>
      </c>
      <c r="I18" s="72">
        <v>1.194</v>
      </c>
      <c r="J18" s="72">
        <v>1.2609999999999999</v>
      </c>
      <c r="K18" s="72">
        <v>1.2769999999999999</v>
      </c>
      <c r="L18" s="72">
        <v>1.2809999999999999</v>
      </c>
      <c r="M18" s="72">
        <v>1.272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11.577</v>
      </c>
    </row>
    <row r="19" spans="1:27" ht="24.95" customHeight="1" x14ac:dyDescent="0.2">
      <c r="A19" s="70" t="s">
        <v>14</v>
      </c>
      <c r="B19" s="75">
        <v>9.2769999999999992</v>
      </c>
      <c r="C19" s="76">
        <v>8.1969999999999992</v>
      </c>
      <c r="D19" s="76">
        <v>8.3550000000000004</v>
      </c>
      <c r="E19" s="76">
        <v>6.2790000000000008</v>
      </c>
      <c r="F19" s="76">
        <v>9.2900000000000009</v>
      </c>
      <c r="G19" s="76">
        <v>8.3520000000000003</v>
      </c>
      <c r="H19" s="76">
        <v>8.1359999999999992</v>
      </c>
      <c r="I19" s="76">
        <v>9.8239999999999998</v>
      </c>
      <c r="J19" s="76">
        <v>18.597000000000001</v>
      </c>
      <c r="K19" s="76">
        <v>17.277000000000001</v>
      </c>
      <c r="L19" s="76">
        <v>19.273000000000003</v>
      </c>
      <c r="M19" s="76">
        <v>24.189</v>
      </c>
      <c r="N19" s="76">
        <v>24.527000000000001</v>
      </c>
      <c r="O19" s="76">
        <v>22.872000000000003</v>
      </c>
      <c r="P19" s="76">
        <v>18.981000000000002</v>
      </c>
      <c r="Q19" s="76">
        <v>21.146999999999998</v>
      </c>
      <c r="R19" s="76">
        <v>17.122999999999998</v>
      </c>
      <c r="S19" s="76">
        <v>12.322000000000001</v>
      </c>
      <c r="T19" s="76">
        <v>8.7140000000000004</v>
      </c>
      <c r="U19" s="76">
        <v>10.693999999999999</v>
      </c>
      <c r="V19" s="76">
        <v>15.274999999999999</v>
      </c>
      <c r="W19" s="76">
        <v>9.8150000000000013</v>
      </c>
      <c r="X19" s="76">
        <v>8.8979999999999997</v>
      </c>
      <c r="Y19" s="76">
        <v>12.540000000000001</v>
      </c>
      <c r="Z19" s="73"/>
      <c r="AA19" s="74">
        <f>SUM(B19:Z19)</f>
        <v>329.95400000000001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10.003</v>
      </c>
      <c r="C22" s="83">
        <f t="shared" ref="C22:Z22" si="1">IF(LEN(C$2)&gt;0,SUM(C17:C21),"")</f>
        <v>8.9159999999999986</v>
      </c>
      <c r="D22" s="83">
        <f t="shared" si="1"/>
        <v>9.0739999999999998</v>
      </c>
      <c r="E22" s="83">
        <f t="shared" si="1"/>
        <v>6.9590000000000005</v>
      </c>
      <c r="F22" s="83">
        <f t="shared" si="1"/>
        <v>10.014000000000001</v>
      </c>
      <c r="G22" s="83">
        <f t="shared" si="1"/>
        <v>9.2309999999999999</v>
      </c>
      <c r="H22" s="83">
        <f t="shared" si="1"/>
        <v>9.1890000000000001</v>
      </c>
      <c r="I22" s="83">
        <f t="shared" si="1"/>
        <v>11.018000000000001</v>
      </c>
      <c r="J22" s="83">
        <f t="shared" si="1"/>
        <v>19.858000000000001</v>
      </c>
      <c r="K22" s="83">
        <f t="shared" si="1"/>
        <v>18.554000000000002</v>
      </c>
      <c r="L22" s="83">
        <f t="shared" si="1"/>
        <v>20.554000000000002</v>
      </c>
      <c r="M22" s="83">
        <f t="shared" si="1"/>
        <v>25.465</v>
      </c>
      <c r="N22" s="83">
        <f t="shared" si="1"/>
        <v>24.59</v>
      </c>
      <c r="O22" s="83">
        <f t="shared" si="1"/>
        <v>22.949000000000005</v>
      </c>
      <c r="P22" s="83">
        <f t="shared" si="1"/>
        <v>19.046000000000003</v>
      </c>
      <c r="Q22" s="83">
        <f t="shared" si="1"/>
        <v>21.183</v>
      </c>
      <c r="R22" s="83">
        <f t="shared" si="1"/>
        <v>17.149999999999999</v>
      </c>
      <c r="S22" s="83">
        <f t="shared" si="1"/>
        <v>12.333</v>
      </c>
      <c r="T22" s="83">
        <f t="shared" si="1"/>
        <v>8.7140000000000004</v>
      </c>
      <c r="U22" s="83">
        <f t="shared" si="1"/>
        <v>10.693999999999999</v>
      </c>
      <c r="V22" s="83">
        <f t="shared" si="1"/>
        <v>15.274999999999999</v>
      </c>
      <c r="W22" s="83">
        <f t="shared" si="1"/>
        <v>9.8150000000000013</v>
      </c>
      <c r="X22" s="83">
        <f t="shared" si="1"/>
        <v>8.9109999999999996</v>
      </c>
      <c r="Y22" s="83">
        <f t="shared" si="1"/>
        <v>12.587000000000002</v>
      </c>
      <c r="Z22" s="84" t="str">
        <f t="shared" si="1"/>
        <v/>
      </c>
      <c r="AA22" s="85">
        <f>SUM(AA17:AA21)</f>
        <v>342.08199999999999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90.058000000000007</v>
      </c>
      <c r="C26" s="72">
        <v>8.9160000000000004</v>
      </c>
      <c r="D26" s="72">
        <v>9.0739999999999998</v>
      </c>
      <c r="E26" s="72">
        <v>7.2619999999999996</v>
      </c>
      <c r="F26" s="72">
        <v>10.744999999999999</v>
      </c>
      <c r="G26" s="72">
        <v>90.748999999999995</v>
      </c>
      <c r="H26" s="72">
        <v>13.824999999999999</v>
      </c>
      <c r="I26" s="72">
        <v>14.382999999999999</v>
      </c>
      <c r="J26" s="72">
        <v>20.603999999999999</v>
      </c>
      <c r="K26" s="72">
        <v>18.95</v>
      </c>
      <c r="L26" s="72">
        <v>20.553999999999998</v>
      </c>
      <c r="M26" s="72">
        <v>25.465</v>
      </c>
      <c r="N26" s="72">
        <v>24.59</v>
      </c>
      <c r="O26" s="72">
        <v>23.5</v>
      </c>
      <c r="P26" s="72">
        <v>20.399999999999999</v>
      </c>
      <c r="Q26" s="72">
        <v>77.75</v>
      </c>
      <c r="R26" s="72">
        <v>18.986000000000001</v>
      </c>
      <c r="S26" s="72">
        <v>14.407</v>
      </c>
      <c r="T26" s="72">
        <v>51.158999999999999</v>
      </c>
      <c r="U26" s="72">
        <v>21.007000000000001</v>
      </c>
      <c r="V26" s="72">
        <v>16.260999999999999</v>
      </c>
      <c r="W26" s="72">
        <v>9.8149999999999995</v>
      </c>
      <c r="X26" s="72">
        <v>8.9109999999999996</v>
      </c>
      <c r="Y26" s="72">
        <v>12.587</v>
      </c>
      <c r="Z26" s="73"/>
      <c r="AA26" s="74">
        <f>SUM(B26:Z26)</f>
        <v>629.95799999999974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90.058000000000007</v>
      </c>
      <c r="C28" s="57">
        <f t="shared" ref="C28:Z28" si="2">IF(LEN(C$2)&gt;0,SUM(C25:C27),"")</f>
        <v>8.9160000000000004</v>
      </c>
      <c r="D28" s="57">
        <f t="shared" si="2"/>
        <v>9.0739999999999998</v>
      </c>
      <c r="E28" s="57">
        <f t="shared" si="2"/>
        <v>7.2619999999999996</v>
      </c>
      <c r="F28" s="57">
        <f t="shared" si="2"/>
        <v>10.744999999999999</v>
      </c>
      <c r="G28" s="57">
        <f t="shared" si="2"/>
        <v>90.748999999999995</v>
      </c>
      <c r="H28" s="57">
        <f t="shared" si="2"/>
        <v>13.824999999999999</v>
      </c>
      <c r="I28" s="57">
        <f t="shared" si="2"/>
        <v>14.382999999999999</v>
      </c>
      <c r="J28" s="57">
        <f t="shared" si="2"/>
        <v>20.603999999999999</v>
      </c>
      <c r="K28" s="57">
        <f t="shared" si="2"/>
        <v>18.95</v>
      </c>
      <c r="L28" s="57">
        <f t="shared" si="2"/>
        <v>20.553999999999998</v>
      </c>
      <c r="M28" s="57">
        <f t="shared" si="2"/>
        <v>25.465</v>
      </c>
      <c r="N28" s="57">
        <f t="shared" si="2"/>
        <v>24.59</v>
      </c>
      <c r="O28" s="57">
        <f t="shared" si="2"/>
        <v>23.5</v>
      </c>
      <c r="P28" s="57">
        <f t="shared" si="2"/>
        <v>20.399999999999999</v>
      </c>
      <c r="Q28" s="57">
        <f t="shared" si="2"/>
        <v>77.75</v>
      </c>
      <c r="R28" s="57">
        <f t="shared" si="2"/>
        <v>18.986000000000001</v>
      </c>
      <c r="S28" s="57">
        <f t="shared" si="2"/>
        <v>14.407</v>
      </c>
      <c r="T28" s="57">
        <f t="shared" si="2"/>
        <v>51.158999999999999</v>
      </c>
      <c r="U28" s="57">
        <f t="shared" si="2"/>
        <v>21.007000000000001</v>
      </c>
      <c r="V28" s="57">
        <f t="shared" si="2"/>
        <v>16.260999999999999</v>
      </c>
      <c r="W28" s="57">
        <f t="shared" si="2"/>
        <v>9.8149999999999995</v>
      </c>
      <c r="X28" s="57">
        <f t="shared" si="2"/>
        <v>8.9109999999999996</v>
      </c>
      <c r="Y28" s="57">
        <f t="shared" si="2"/>
        <v>12.587</v>
      </c>
      <c r="Z28" s="58" t="str">
        <f t="shared" si="2"/>
        <v/>
      </c>
      <c r="AA28" s="59">
        <f>SUM(AA25:AA27)</f>
        <v>629.95799999999974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90.058000000000007</v>
      </c>
      <c r="C47" s="83">
        <f t="shared" ref="C47:Z47" si="8">IF(LEN(C$2)&gt;0,C14+C22+C36,"")</f>
        <v>8.9159999999999986</v>
      </c>
      <c r="D47" s="83">
        <f t="shared" si="8"/>
        <v>9.0739999999999998</v>
      </c>
      <c r="E47" s="83">
        <f t="shared" si="8"/>
        <v>7.2620000000000005</v>
      </c>
      <c r="F47" s="83">
        <f t="shared" si="8"/>
        <v>10.745000000000001</v>
      </c>
      <c r="G47" s="83">
        <f t="shared" si="8"/>
        <v>90.748999999999995</v>
      </c>
      <c r="H47" s="83">
        <f t="shared" si="8"/>
        <v>13.824999999999999</v>
      </c>
      <c r="I47" s="83">
        <f t="shared" si="8"/>
        <v>14.383000000000001</v>
      </c>
      <c r="J47" s="83">
        <f t="shared" si="8"/>
        <v>20.603999999999999</v>
      </c>
      <c r="K47" s="83">
        <f t="shared" si="8"/>
        <v>18.950000000000003</v>
      </c>
      <c r="L47" s="83">
        <f t="shared" si="8"/>
        <v>20.554000000000002</v>
      </c>
      <c r="M47" s="83">
        <f t="shared" si="8"/>
        <v>25.465</v>
      </c>
      <c r="N47" s="83">
        <f t="shared" si="8"/>
        <v>24.59</v>
      </c>
      <c r="O47" s="83">
        <f t="shared" si="8"/>
        <v>23.500000000000004</v>
      </c>
      <c r="P47" s="83">
        <f t="shared" si="8"/>
        <v>20.400000000000002</v>
      </c>
      <c r="Q47" s="83">
        <f t="shared" si="8"/>
        <v>77.75</v>
      </c>
      <c r="R47" s="83">
        <f t="shared" si="8"/>
        <v>18.985999999999997</v>
      </c>
      <c r="S47" s="83">
        <f t="shared" si="8"/>
        <v>14.407</v>
      </c>
      <c r="T47" s="83">
        <f t="shared" si="8"/>
        <v>51.158999999999999</v>
      </c>
      <c r="U47" s="83">
        <f t="shared" si="8"/>
        <v>21.006999999999998</v>
      </c>
      <c r="V47" s="83">
        <f t="shared" si="8"/>
        <v>16.260999999999999</v>
      </c>
      <c r="W47" s="83">
        <f t="shared" si="8"/>
        <v>9.8150000000000013</v>
      </c>
      <c r="X47" s="83">
        <f t="shared" si="8"/>
        <v>8.9109999999999996</v>
      </c>
      <c r="Y47" s="83">
        <f t="shared" si="8"/>
        <v>12.587000000000002</v>
      </c>
      <c r="Z47" s="84" t="str">
        <f t="shared" si="8"/>
        <v/>
      </c>
      <c r="AA47" s="100">
        <f>SUM(B47:Z47)</f>
        <v>629.95799999999986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90.058000000000021</v>
      </c>
      <c r="C4" s="18">
        <v>8.9160000000000004</v>
      </c>
      <c r="D4" s="18">
        <v>9.0739999999999998</v>
      </c>
      <c r="E4" s="18">
        <v>7.2619999999999996</v>
      </c>
      <c r="F4" s="18">
        <v>10.745000000000001</v>
      </c>
      <c r="G4" s="18">
        <v>90.748999999999995</v>
      </c>
      <c r="H4" s="18">
        <v>13.824999999999999</v>
      </c>
      <c r="I4" s="18">
        <v>14.382999999999999</v>
      </c>
      <c r="J4" s="18">
        <v>20.604000000000003</v>
      </c>
      <c r="K4" s="18">
        <v>18.950000000000003</v>
      </c>
      <c r="L4" s="18">
        <v>20.554000000000002</v>
      </c>
      <c r="M4" s="18">
        <v>25.465000000000003</v>
      </c>
      <c r="N4" s="18">
        <v>24.590000000000003</v>
      </c>
      <c r="O4" s="18">
        <v>23.5</v>
      </c>
      <c r="P4" s="18">
        <v>20.399999999999999</v>
      </c>
      <c r="Q4" s="18">
        <v>77.75</v>
      </c>
      <c r="R4" s="18">
        <v>18.985999999999997</v>
      </c>
      <c r="S4" s="18">
        <v>14.406999999999998</v>
      </c>
      <c r="T4" s="18">
        <v>51.158999999999992</v>
      </c>
      <c r="U4" s="18">
        <v>21.006999999999998</v>
      </c>
      <c r="V4" s="18">
        <v>16.260999999999999</v>
      </c>
      <c r="W4" s="18">
        <v>9.8149999999999995</v>
      </c>
      <c r="X4" s="18">
        <v>8.9109999999999996</v>
      </c>
      <c r="Y4" s="18">
        <v>12.587</v>
      </c>
      <c r="Z4" s="19"/>
      <c r="AA4" s="20">
        <f>SUM(B4:Z4)</f>
        <v>629.95799999999986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62.88</v>
      </c>
      <c r="C7" s="28">
        <v>56.38</v>
      </c>
      <c r="D7" s="28">
        <v>55.95</v>
      </c>
      <c r="E7" s="28">
        <v>52.53</v>
      </c>
      <c r="F7" s="28">
        <v>53.87</v>
      </c>
      <c r="G7" s="28">
        <v>59</v>
      </c>
      <c r="H7" s="28">
        <v>75.52</v>
      </c>
      <c r="I7" s="28">
        <v>76.3</v>
      </c>
      <c r="J7" s="28">
        <v>82.98</v>
      </c>
      <c r="K7" s="28">
        <v>80.05</v>
      </c>
      <c r="L7" s="28">
        <v>85.43</v>
      </c>
      <c r="M7" s="28">
        <v>80.37</v>
      </c>
      <c r="N7" s="28">
        <v>70.17</v>
      </c>
      <c r="O7" s="28">
        <v>56.34</v>
      </c>
      <c r="P7" s="28">
        <v>57.2</v>
      </c>
      <c r="Q7" s="28">
        <v>59.11</v>
      </c>
      <c r="R7" s="28">
        <v>73.849999999999994</v>
      </c>
      <c r="S7" s="28">
        <v>84.83</v>
      </c>
      <c r="T7" s="28">
        <v>90.03</v>
      </c>
      <c r="U7" s="28">
        <v>95.48</v>
      </c>
      <c r="V7" s="28">
        <v>102.07</v>
      </c>
      <c r="W7" s="28">
        <v>95.75</v>
      </c>
      <c r="X7" s="28">
        <v>91.2</v>
      </c>
      <c r="Y7" s="28">
        <v>76.27</v>
      </c>
      <c r="Z7" s="29"/>
      <c r="AA7" s="30">
        <v>73.898333333333326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/>
      <c r="D11" s="47"/>
      <c r="E11" s="47"/>
      <c r="F11" s="47"/>
      <c r="G11" s="47">
        <v>80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40.442</v>
      </c>
      <c r="U11" s="47">
        <v>10.228</v>
      </c>
      <c r="V11" s="47">
        <v>0.98599999999999999</v>
      </c>
      <c r="W11" s="47"/>
      <c r="X11" s="47"/>
      <c r="Y11" s="47"/>
      <c r="Z11" s="48"/>
      <c r="AA11" s="49">
        <f>SUM(B11:Z11)</f>
        <v>211.65600000000001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55</v>
      </c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55</v>
      </c>
    </row>
    <row r="13" spans="1:27" ht="24.95" customHeight="1" x14ac:dyDescent="0.2">
      <c r="A13" s="50" t="s">
        <v>9</v>
      </c>
      <c r="B13" s="51">
        <v>6.8870000000000005</v>
      </c>
      <c r="C13" s="52">
        <v>7.5760000000000005</v>
      </c>
      <c r="D13" s="52">
        <v>7.8440000000000003</v>
      </c>
      <c r="E13" s="52">
        <v>6.4209999999999994</v>
      </c>
      <c r="F13" s="52">
        <v>10.045</v>
      </c>
      <c r="G13" s="52">
        <v>9.0410000000000004</v>
      </c>
      <c r="H13" s="52">
        <v>12.154999999999999</v>
      </c>
      <c r="I13" s="52">
        <v>12.843</v>
      </c>
      <c r="J13" s="52">
        <v>13.036</v>
      </c>
      <c r="K13" s="52">
        <v>12.356</v>
      </c>
      <c r="L13" s="52">
        <v>13.965</v>
      </c>
      <c r="M13" s="52">
        <v>18.935000000000002</v>
      </c>
      <c r="N13" s="52">
        <v>24.590000000000003</v>
      </c>
      <c r="O13" s="52">
        <v>23.5</v>
      </c>
      <c r="P13" s="52">
        <v>20.032999999999998</v>
      </c>
      <c r="Q13" s="52">
        <v>22.305000000000003</v>
      </c>
      <c r="R13" s="52">
        <v>18.985999999999997</v>
      </c>
      <c r="S13" s="52">
        <v>13.027999999999999</v>
      </c>
      <c r="T13" s="52">
        <v>10.689</v>
      </c>
      <c r="U13" s="52">
        <v>10.244999999999999</v>
      </c>
      <c r="V13" s="52">
        <v>13.789</v>
      </c>
      <c r="W13" s="52">
        <v>9.8010000000000002</v>
      </c>
      <c r="X13" s="52">
        <v>8.9109999999999996</v>
      </c>
      <c r="Y13" s="52">
        <v>12.587</v>
      </c>
      <c r="Z13" s="53"/>
      <c r="AA13" s="54">
        <f>SUM(B13:Z13)</f>
        <v>319.56799999999998</v>
      </c>
    </row>
    <row r="14" spans="1:27" ht="30" customHeight="1" thickBot="1" x14ac:dyDescent="0.25">
      <c r="A14" s="55" t="s">
        <v>10</v>
      </c>
      <c r="B14" s="56">
        <f>IF(LEN(B$2)&gt;0,SUM(B10:B13),"")</f>
        <v>86.887</v>
      </c>
      <c r="C14" s="57">
        <f t="shared" ref="C14:Z14" si="0">IF(LEN(C$2)&gt;0,SUM(C10:C13),"")</f>
        <v>7.5760000000000005</v>
      </c>
      <c r="D14" s="57">
        <f t="shared" si="0"/>
        <v>7.8440000000000003</v>
      </c>
      <c r="E14" s="57">
        <f t="shared" si="0"/>
        <v>6.4209999999999994</v>
      </c>
      <c r="F14" s="57">
        <f t="shared" si="0"/>
        <v>10.045</v>
      </c>
      <c r="G14" s="57">
        <f t="shared" si="0"/>
        <v>89.040999999999997</v>
      </c>
      <c r="H14" s="57">
        <f t="shared" si="0"/>
        <v>12.154999999999999</v>
      </c>
      <c r="I14" s="57">
        <f t="shared" si="0"/>
        <v>12.843</v>
      </c>
      <c r="J14" s="57">
        <f t="shared" si="0"/>
        <v>13.036</v>
      </c>
      <c r="K14" s="57">
        <f t="shared" si="0"/>
        <v>12.356</v>
      </c>
      <c r="L14" s="57">
        <f t="shared" si="0"/>
        <v>13.965</v>
      </c>
      <c r="M14" s="57">
        <f t="shared" si="0"/>
        <v>18.935000000000002</v>
      </c>
      <c r="N14" s="57">
        <f t="shared" si="0"/>
        <v>24.590000000000003</v>
      </c>
      <c r="O14" s="57">
        <f t="shared" si="0"/>
        <v>23.5</v>
      </c>
      <c r="P14" s="57">
        <f t="shared" si="0"/>
        <v>20.032999999999998</v>
      </c>
      <c r="Q14" s="57">
        <f t="shared" si="0"/>
        <v>77.305000000000007</v>
      </c>
      <c r="R14" s="57">
        <f t="shared" si="0"/>
        <v>18.985999999999997</v>
      </c>
      <c r="S14" s="57">
        <f t="shared" si="0"/>
        <v>13.027999999999999</v>
      </c>
      <c r="T14" s="57">
        <f t="shared" si="0"/>
        <v>51.131</v>
      </c>
      <c r="U14" s="57">
        <f t="shared" si="0"/>
        <v>20.472999999999999</v>
      </c>
      <c r="V14" s="57">
        <f t="shared" si="0"/>
        <v>14.775</v>
      </c>
      <c r="W14" s="57">
        <f t="shared" si="0"/>
        <v>9.8010000000000002</v>
      </c>
      <c r="X14" s="57">
        <f t="shared" si="0"/>
        <v>8.9109999999999996</v>
      </c>
      <c r="Y14" s="57">
        <f t="shared" si="0"/>
        <v>12.587</v>
      </c>
      <c r="Z14" s="58" t="str">
        <f t="shared" si="0"/>
        <v/>
      </c>
      <c r="AA14" s="59">
        <f>SUM(AA9:AA13)</f>
        <v>586.22399999999993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1E-3</v>
      </c>
      <c r="F17" s="67"/>
      <c r="G17" s="67"/>
      <c r="H17" s="67"/>
      <c r="I17" s="67">
        <v>0.02</v>
      </c>
      <c r="J17" s="67">
        <v>6.6080000000000005</v>
      </c>
      <c r="K17" s="67">
        <v>6.5940000000000003</v>
      </c>
      <c r="L17" s="67">
        <v>6.5890000000000004</v>
      </c>
      <c r="M17" s="67">
        <v>6.53</v>
      </c>
      <c r="N17" s="67"/>
      <c r="O17" s="67"/>
      <c r="P17" s="67"/>
      <c r="Q17" s="67"/>
      <c r="R17" s="67"/>
      <c r="S17" s="67"/>
      <c r="T17" s="67">
        <v>2.8000000000000001E-2</v>
      </c>
      <c r="U17" s="67"/>
      <c r="V17" s="67">
        <v>1.6E-2</v>
      </c>
      <c r="W17" s="67">
        <v>1.4E-2</v>
      </c>
      <c r="X17" s="67"/>
      <c r="Y17" s="67"/>
      <c r="Z17" s="68"/>
      <c r="AA17" s="69">
        <f>SUM(B17:Z17)</f>
        <v>26.4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3.1709999999999998</v>
      </c>
      <c r="C19" s="76">
        <v>1.34</v>
      </c>
      <c r="D19" s="76">
        <v>1.23</v>
      </c>
      <c r="E19" s="76">
        <v>0.84</v>
      </c>
      <c r="F19" s="76">
        <v>0.7</v>
      </c>
      <c r="G19" s="76">
        <v>1.7080000000000002</v>
      </c>
      <c r="H19" s="76">
        <v>1.67</v>
      </c>
      <c r="I19" s="76">
        <v>1.52</v>
      </c>
      <c r="J19" s="76">
        <v>0.96</v>
      </c>
      <c r="K19" s="76"/>
      <c r="L19" s="76"/>
      <c r="M19" s="76"/>
      <c r="N19" s="76"/>
      <c r="O19" s="76"/>
      <c r="P19" s="76">
        <v>0.36699999999999999</v>
      </c>
      <c r="Q19" s="76">
        <v>0.44500000000000001</v>
      </c>
      <c r="R19" s="76"/>
      <c r="S19" s="76">
        <v>1.379</v>
      </c>
      <c r="T19" s="76"/>
      <c r="U19" s="76">
        <v>0.53400000000000003</v>
      </c>
      <c r="V19" s="76">
        <v>1.47</v>
      </c>
      <c r="W19" s="76"/>
      <c r="X19" s="76"/>
      <c r="Y19" s="76"/>
      <c r="Z19" s="73"/>
      <c r="AA19" s="74">
        <f>SUM(B19:Z19)</f>
        <v>17.334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3.1709999999999998</v>
      </c>
      <c r="C22" s="83">
        <f t="shared" si="1"/>
        <v>1.34</v>
      </c>
      <c r="D22" s="83">
        <f t="shared" si="1"/>
        <v>1.23</v>
      </c>
      <c r="E22" s="83">
        <f t="shared" si="1"/>
        <v>0.84099999999999997</v>
      </c>
      <c r="F22" s="83">
        <f t="shared" si="1"/>
        <v>0.7</v>
      </c>
      <c r="G22" s="83">
        <f t="shared" si="1"/>
        <v>1.7080000000000002</v>
      </c>
      <c r="H22" s="83">
        <f t="shared" si="1"/>
        <v>1.67</v>
      </c>
      <c r="I22" s="83">
        <f t="shared" si="1"/>
        <v>1.54</v>
      </c>
      <c r="J22" s="83">
        <f t="shared" si="1"/>
        <v>7.5680000000000005</v>
      </c>
      <c r="K22" s="83">
        <f t="shared" si="1"/>
        <v>6.5940000000000003</v>
      </c>
      <c r="L22" s="83">
        <f t="shared" si="1"/>
        <v>6.5890000000000004</v>
      </c>
      <c r="M22" s="83">
        <f t="shared" si="1"/>
        <v>6.53</v>
      </c>
      <c r="N22" s="83">
        <f t="shared" si="1"/>
        <v>0</v>
      </c>
      <c r="O22" s="83">
        <f t="shared" si="1"/>
        <v>0</v>
      </c>
      <c r="P22" s="83">
        <f t="shared" si="1"/>
        <v>0.36699999999999999</v>
      </c>
      <c r="Q22" s="83">
        <f t="shared" si="1"/>
        <v>0.44500000000000001</v>
      </c>
      <c r="R22" s="83">
        <f t="shared" si="1"/>
        <v>0</v>
      </c>
      <c r="S22" s="83">
        <f t="shared" si="1"/>
        <v>1.379</v>
      </c>
      <c r="T22" s="83">
        <f t="shared" si="1"/>
        <v>2.8000000000000001E-2</v>
      </c>
      <c r="U22" s="83">
        <f t="shared" si="1"/>
        <v>0.53400000000000003</v>
      </c>
      <c r="V22" s="83">
        <f t="shared" si="1"/>
        <v>1.486</v>
      </c>
      <c r="W22" s="83">
        <f t="shared" si="1"/>
        <v>1.4E-2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43.733999999999995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90.058000000000007</v>
      </c>
      <c r="C26" s="72">
        <v>8.9160000000000004</v>
      </c>
      <c r="D26" s="72">
        <v>9.0739999999999998</v>
      </c>
      <c r="E26" s="72">
        <v>7.2619999999999996</v>
      </c>
      <c r="F26" s="72">
        <v>10.744999999999999</v>
      </c>
      <c r="G26" s="72">
        <v>90.748999999999995</v>
      </c>
      <c r="H26" s="72">
        <v>13.824999999999999</v>
      </c>
      <c r="I26" s="72">
        <v>14.382999999999999</v>
      </c>
      <c r="J26" s="72">
        <v>20.603999999999999</v>
      </c>
      <c r="K26" s="72">
        <v>18.95</v>
      </c>
      <c r="L26" s="72">
        <v>20.553999999999998</v>
      </c>
      <c r="M26" s="72">
        <v>25.465</v>
      </c>
      <c r="N26" s="72">
        <v>24.59</v>
      </c>
      <c r="O26" s="72">
        <v>23.5</v>
      </c>
      <c r="P26" s="72">
        <v>20.399999999999999</v>
      </c>
      <c r="Q26" s="72">
        <v>77.75</v>
      </c>
      <c r="R26" s="72">
        <v>18.986000000000001</v>
      </c>
      <c r="S26" s="72">
        <v>14.407</v>
      </c>
      <c r="T26" s="72">
        <v>51.158999999999999</v>
      </c>
      <c r="U26" s="72">
        <v>21.007000000000001</v>
      </c>
      <c r="V26" s="72">
        <v>16.260999999999999</v>
      </c>
      <c r="W26" s="72">
        <v>9.8149999999999995</v>
      </c>
      <c r="X26" s="72">
        <v>8.9109999999999996</v>
      </c>
      <c r="Y26" s="72">
        <v>12.587</v>
      </c>
      <c r="Z26" s="73"/>
      <c r="AA26" s="74">
        <f>SUM(B26:Z26)</f>
        <v>629.95799999999974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90.058000000000007</v>
      </c>
      <c r="C28" s="57">
        <f t="shared" si="2"/>
        <v>8.9160000000000004</v>
      </c>
      <c r="D28" s="57">
        <f t="shared" si="2"/>
        <v>9.0739999999999998</v>
      </c>
      <c r="E28" s="57">
        <f t="shared" si="2"/>
        <v>7.2619999999999996</v>
      </c>
      <c r="F28" s="57">
        <f t="shared" si="2"/>
        <v>10.744999999999999</v>
      </c>
      <c r="G28" s="57">
        <f t="shared" si="2"/>
        <v>90.748999999999995</v>
      </c>
      <c r="H28" s="57">
        <f t="shared" si="2"/>
        <v>13.824999999999999</v>
      </c>
      <c r="I28" s="57">
        <f t="shared" si="2"/>
        <v>14.382999999999999</v>
      </c>
      <c r="J28" s="57">
        <f t="shared" si="2"/>
        <v>20.603999999999999</v>
      </c>
      <c r="K28" s="57">
        <f t="shared" si="2"/>
        <v>18.95</v>
      </c>
      <c r="L28" s="57">
        <f t="shared" si="2"/>
        <v>20.553999999999998</v>
      </c>
      <c r="M28" s="57">
        <f t="shared" si="2"/>
        <v>25.465</v>
      </c>
      <c r="N28" s="57">
        <f t="shared" si="2"/>
        <v>24.59</v>
      </c>
      <c r="O28" s="57">
        <f t="shared" si="2"/>
        <v>23.5</v>
      </c>
      <c r="P28" s="57">
        <f t="shared" si="2"/>
        <v>20.399999999999999</v>
      </c>
      <c r="Q28" s="57">
        <f t="shared" si="2"/>
        <v>77.75</v>
      </c>
      <c r="R28" s="57">
        <f t="shared" si="2"/>
        <v>18.986000000000001</v>
      </c>
      <c r="S28" s="57">
        <f t="shared" si="2"/>
        <v>14.407</v>
      </c>
      <c r="T28" s="57">
        <f t="shared" si="2"/>
        <v>51.158999999999999</v>
      </c>
      <c r="U28" s="57">
        <f t="shared" si="2"/>
        <v>21.007000000000001</v>
      </c>
      <c r="V28" s="57">
        <f t="shared" si="2"/>
        <v>16.260999999999999</v>
      </c>
      <c r="W28" s="57">
        <f t="shared" si="2"/>
        <v>9.8149999999999995</v>
      </c>
      <c r="X28" s="57">
        <f t="shared" si="2"/>
        <v>8.9109999999999996</v>
      </c>
      <c r="Y28" s="57">
        <f t="shared" si="2"/>
        <v>12.587</v>
      </c>
      <c r="Z28" s="58">
        <f t="shared" si="2"/>
        <v>0</v>
      </c>
      <c r="AA28" s="59">
        <f t="shared" si="2"/>
        <v>629.95799999999974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90.058000000000007</v>
      </c>
      <c r="C47" s="83">
        <f t="shared" ref="C47:Z47" si="8">SUM(C10:C13)+C22+C36</f>
        <v>8.9160000000000004</v>
      </c>
      <c r="D47" s="83">
        <f t="shared" si="8"/>
        <v>9.0739999999999998</v>
      </c>
      <c r="E47" s="83">
        <f t="shared" si="8"/>
        <v>7.2619999999999996</v>
      </c>
      <c r="F47" s="83">
        <f t="shared" si="8"/>
        <v>10.744999999999999</v>
      </c>
      <c r="G47" s="83">
        <f t="shared" si="8"/>
        <v>90.748999999999995</v>
      </c>
      <c r="H47" s="83">
        <f t="shared" si="8"/>
        <v>13.824999999999999</v>
      </c>
      <c r="I47" s="83">
        <f t="shared" si="8"/>
        <v>14.382999999999999</v>
      </c>
      <c r="J47" s="83">
        <f t="shared" si="8"/>
        <v>20.603999999999999</v>
      </c>
      <c r="K47" s="83">
        <f t="shared" si="8"/>
        <v>18.95</v>
      </c>
      <c r="L47" s="83">
        <f t="shared" si="8"/>
        <v>20.554000000000002</v>
      </c>
      <c r="M47" s="83">
        <f t="shared" si="8"/>
        <v>25.465000000000003</v>
      </c>
      <c r="N47" s="83">
        <f t="shared" si="8"/>
        <v>24.590000000000003</v>
      </c>
      <c r="O47" s="83">
        <f t="shared" si="8"/>
        <v>23.5</v>
      </c>
      <c r="P47" s="83">
        <f t="shared" si="8"/>
        <v>20.399999999999999</v>
      </c>
      <c r="Q47" s="83">
        <f t="shared" si="8"/>
        <v>77.75</v>
      </c>
      <c r="R47" s="83">
        <f t="shared" si="8"/>
        <v>18.985999999999997</v>
      </c>
      <c r="S47" s="83">
        <f t="shared" si="8"/>
        <v>14.406999999999998</v>
      </c>
      <c r="T47" s="83">
        <f t="shared" si="8"/>
        <v>51.158999999999999</v>
      </c>
      <c r="U47" s="83">
        <f t="shared" si="8"/>
        <v>21.006999999999998</v>
      </c>
      <c r="V47" s="83">
        <f t="shared" si="8"/>
        <v>16.260999999999999</v>
      </c>
      <c r="W47" s="83">
        <f t="shared" si="8"/>
        <v>9.8149999999999995</v>
      </c>
      <c r="X47" s="83">
        <f t="shared" si="8"/>
        <v>8.9109999999999996</v>
      </c>
      <c r="Y47" s="83">
        <f t="shared" si="8"/>
        <v>12.587</v>
      </c>
      <c r="Z47" s="84">
        <f t="shared" si="8"/>
        <v>0</v>
      </c>
      <c r="AA47" s="100">
        <f>SUM(B47:Z47)</f>
        <v>629.95799999999997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2021-05-26T12:44:53Z</dcterms:created>
  <dcterms:modified xsi:type="dcterms:W3CDTF">2021-05-26T12:44:54Z</dcterms:modified>
</cp:coreProperties>
</file>