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<sst xmlns="http://schemas.openxmlformats.org/spreadsheetml/2006/main" count="110" uniqueCount="49">
  <si>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25/05/2021 15:53:44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</si>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</sst>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2.31</c:v>
                </c:pt>
                <c:pt idx="7">
                  <c:v>3.9510000000000001</c:v>
                </c:pt>
                <c:pt idx="8">
                  <c:v>5.8019999999999996</c:v>
                </c:pt>
                <c:pt idx="9">
                  <c:v>5.7270000000000003</c:v>
                </c:pt>
                <c:pt idx="10">
                  <c:v>10.628</c:v>
                </c:pt>
                <c:pt idx="11">
                  <c:v>16.297999999999998</c:v>
                </c:pt>
                <c:pt idx="12">
                  <c:v>11.359</c:v>
                </c:pt>
                <c:pt idx="13">
                  <c:v>6.5750000000000002</c:v>
                </c:pt>
                <c:pt idx="14">
                  <c:v>8.8699999999999992</c:v>
                </c:pt>
                <c:pt idx="15">
                  <c:v>8.6219999999999999</c:v>
                </c:pt>
                <c:pt idx="16">
                  <c:v>8.2390000000000008</c:v>
                </c:pt>
                <c:pt idx="17">
                  <c:v>5.1589999999999998</c:v>
                </c:pt>
                <c:pt idx="18">
                  <c:v>10.789</c:v>
                </c:pt>
                <c:pt idx="19">
                  <c:v>16.387</c:v>
                </c:pt>
                <c:pt idx="20">
                  <c:v>8.7159999999999993</c:v>
                </c:pt>
                <c:pt idx="21">
                  <c:v>9.9120000000000008</c:v>
                </c:pt>
                <c:pt idx="22">
                  <c:v>12.805999999999999</c:v>
                </c:pt>
                <c:pt idx="23">
                  <c:v>12.962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0.57199999999999995</c:v>
                </c:pt>
                <c:pt idx="2">
                  <c:v>1.427</c:v>
                </c:pt>
                <c:pt idx="3">
                  <c:v>1.4889999999999999</c:v>
                </c:pt>
                <c:pt idx="4">
                  <c:v>1.6639999999999999</c:v>
                </c:pt>
                <c:pt idx="5">
                  <c:v>0.51200000000000001</c:v>
                </c:pt>
                <c:pt idx="6">
                  <c:v>0.53600000000000003</c:v>
                </c:pt>
                <c:pt idx="7">
                  <c:v>0.623</c:v>
                </c:pt>
                <c:pt idx="8">
                  <c:v>0.40799999999999997</c:v>
                </c:pt>
                <c:pt idx="9">
                  <c:v>0.14000000000000001</c:v>
                </c:pt>
                <c:pt idx="11">
                  <c:v>6.3E-2</c:v>
                </c:pt>
                <c:pt idx="15">
                  <c:v>0.32200000000000001</c:v>
                </c:pt>
                <c:pt idx="16">
                  <c:v>0.73399999999999999</c:v>
                </c:pt>
                <c:pt idx="17">
                  <c:v>4.8250000000000002</c:v>
                </c:pt>
                <c:pt idx="18">
                  <c:v>0.29299999999999998</c:v>
                </c:pt>
                <c:pt idx="20">
                  <c:v>0.24099999999999999</c:v>
                </c:pt>
                <c:pt idx="21">
                  <c:v>0.48</c:v>
                </c:pt>
                <c:pt idx="22">
                  <c:v>0.40699999999999997</c:v>
                </c:pt>
                <c:pt idx="23">
                  <c:v>3.3460000000000001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80</c:v>
                </c:pt>
                <c:pt idx="19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1037000"/>
        <c:axId val="261037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8.0069999999999997</c:v>
                </c:pt>
                <c:pt idx="1">
                  <c:v>86.433999999999997</c:v>
                </c:pt>
                <c:pt idx="2">
                  <c:v>86.248000000000005</c:v>
                </c:pt>
                <c:pt idx="3">
                  <c:v>83.88600000000001</c:v>
                </c:pt>
                <c:pt idx="4">
                  <c:v>83.850000000000009</c:v>
                </c:pt>
                <c:pt idx="5">
                  <c:v>84.503</c:v>
                </c:pt>
                <c:pt idx="6">
                  <c:v>6.915</c:v>
                </c:pt>
                <c:pt idx="7">
                  <c:v>8.0269999999999992</c:v>
                </c:pt>
                <c:pt idx="8">
                  <c:v>8.1929999999999996</c:v>
                </c:pt>
                <c:pt idx="9">
                  <c:v>10.742000000000001</c:v>
                </c:pt>
                <c:pt idx="10">
                  <c:v>16.266000000000002</c:v>
                </c:pt>
                <c:pt idx="11">
                  <c:v>20.594999999999995</c:v>
                </c:pt>
                <c:pt idx="12">
                  <c:v>22.450999999999997</c:v>
                </c:pt>
                <c:pt idx="13">
                  <c:v>20.814999999999998</c:v>
                </c:pt>
                <c:pt idx="14">
                  <c:v>19.831000000000003</c:v>
                </c:pt>
                <c:pt idx="15">
                  <c:v>18.859000000000002</c:v>
                </c:pt>
                <c:pt idx="16">
                  <c:v>20.18</c:v>
                </c:pt>
                <c:pt idx="17">
                  <c:v>19.981999999999999</c:v>
                </c:pt>
                <c:pt idx="18">
                  <c:v>96.720999999999989</c:v>
                </c:pt>
                <c:pt idx="19">
                  <c:v>91.39</c:v>
                </c:pt>
                <c:pt idx="20">
                  <c:v>12.842000000000001</c:v>
                </c:pt>
                <c:pt idx="21">
                  <c:v>14.404</c:v>
                </c:pt>
                <c:pt idx="22">
                  <c:v>16.808</c:v>
                </c:pt>
                <c:pt idx="23">
                  <c:v>17.134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37000"/>
        <c:axId val="261037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68.63</c:v>
                </c:pt>
                <c:pt idx="1">
                  <c:v>60.16</c:v>
                </c:pt>
                <c:pt idx="2">
                  <c:v>58.72</c:v>
                </c:pt>
                <c:pt idx="3">
                  <c:v>60.2</c:v>
                </c:pt>
                <c:pt idx="4">
                  <c:v>61.23</c:v>
                </c:pt>
                <c:pt idx="5">
                  <c:v>64.72</c:v>
                </c:pt>
                <c:pt idx="6">
                  <c:v>81.09</c:v>
                </c:pt>
                <c:pt idx="7">
                  <c:v>87.2</c:v>
                </c:pt>
                <c:pt idx="8">
                  <c:v>90.84</c:v>
                </c:pt>
                <c:pt idx="9">
                  <c:v>87.11</c:v>
                </c:pt>
                <c:pt idx="10">
                  <c:v>89.53</c:v>
                </c:pt>
                <c:pt idx="11">
                  <c:v>85.53</c:v>
                </c:pt>
                <c:pt idx="12">
                  <c:v>80.89</c:v>
                </c:pt>
                <c:pt idx="13">
                  <c:v>72.44</c:v>
                </c:pt>
                <c:pt idx="14">
                  <c:v>72.02</c:v>
                </c:pt>
                <c:pt idx="15">
                  <c:v>78.5</c:v>
                </c:pt>
                <c:pt idx="16">
                  <c:v>82.99</c:v>
                </c:pt>
                <c:pt idx="17">
                  <c:v>91.5</c:v>
                </c:pt>
                <c:pt idx="18">
                  <c:v>92.36</c:v>
                </c:pt>
                <c:pt idx="19">
                  <c:v>93.61</c:v>
                </c:pt>
                <c:pt idx="20">
                  <c:v>94.74</c:v>
                </c:pt>
                <c:pt idx="21">
                  <c:v>92.3</c:v>
                </c:pt>
                <c:pt idx="22">
                  <c:v>86.05</c:v>
                </c:pt>
                <c:pt idx="23">
                  <c:v>80.34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38176"/>
        <c:axId val="261037784"/>
      </c:lineChart>
      <c:catAx>
        <c:axId val="261037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7392"/>
        <c:crosses val="autoZero"/>
        <c:auto val="1"/>
        <c:lblAlgn val="ctr"/>
        <c:lblOffset val="100"/>
        <c:noMultiLvlLbl val="0"/>
      </c:catAx>
      <c:valAx>
        <c:axId val="26103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7000"/>
        <c:crosses val="autoZero"/>
        <c:crossBetween val="between"/>
      </c:valAx>
      <c:valAx>
        <c:axId val="261037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8176"/>
        <c:crosses val="max"/>
        <c:crossBetween val="between"/>
      </c:valAx>
      <c:catAx>
        <c:axId val="261038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1037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565.11199999999997</v>
          </cell>
        </row>
        <row r="28">
          <cell r="C28">
            <v>154</v>
          </cell>
        </row>
        <row r="29">
          <cell r="C29">
            <v>0</v>
          </cell>
        </row>
        <row r="30">
          <cell r="C30">
            <v>18.081999999999997</v>
          </cell>
        </row>
        <row r="31">
          <cell r="C31">
            <v>0</v>
          </cell>
        </row>
        <row r="32">
          <cell r="C32">
            <v>23.313999999999993</v>
          </cell>
        </row>
        <row r="33">
          <cell r="C33">
            <v>114.575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193.95299999999995</v>
          </cell>
        </row>
        <row r="41">
          <cell r="C41">
            <v>39.625999999999998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514.37400000000002</v>
          </cell>
        </row>
        <row r="46">
          <cell r="C46">
            <v>0</v>
          </cell>
        </row>
        <row r="47">
          <cell r="C47">
            <v>127.13000000000001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68.63</v>
          </cell>
          <cell r="C7">
            <v>60.16</v>
          </cell>
          <cell r="D7">
            <v>58.72</v>
          </cell>
          <cell r="E7">
            <v>60.2</v>
          </cell>
          <cell r="F7">
            <v>61.23</v>
          </cell>
          <cell r="G7">
            <v>64.72</v>
          </cell>
          <cell r="H7">
            <v>81.09</v>
          </cell>
          <cell r="I7">
            <v>87.2</v>
          </cell>
          <cell r="J7">
            <v>90.84</v>
          </cell>
          <cell r="K7">
            <v>87.11</v>
          </cell>
          <cell r="L7">
            <v>89.53</v>
          </cell>
          <cell r="M7">
            <v>85.53</v>
          </cell>
          <cell r="N7">
            <v>80.89</v>
          </cell>
          <cell r="O7">
            <v>72.44</v>
          </cell>
          <cell r="P7">
            <v>72.02</v>
          </cell>
          <cell r="Q7">
            <v>78.5</v>
          </cell>
          <cell r="R7">
            <v>82.99</v>
          </cell>
          <cell r="S7">
            <v>91.5</v>
          </cell>
          <cell r="T7">
            <v>92.36</v>
          </cell>
          <cell r="U7">
            <v>93.61</v>
          </cell>
          <cell r="V7">
            <v>94.74</v>
          </cell>
          <cell r="W7">
            <v>92.3</v>
          </cell>
          <cell r="X7">
            <v>86.05</v>
          </cell>
          <cell r="Y7">
            <v>80.34</v>
          </cell>
        </row>
        <row r="24">
          <cell r="C24">
            <v>80</v>
          </cell>
          <cell r="D24">
            <v>80</v>
          </cell>
          <cell r="E24">
            <v>80</v>
          </cell>
          <cell r="F24">
            <v>80</v>
          </cell>
          <cell r="G24">
            <v>80</v>
          </cell>
        </row>
        <row r="35">
          <cell r="H35">
            <v>2.31</v>
          </cell>
          <cell r="I35">
            <v>3.9510000000000001</v>
          </cell>
          <cell r="J35">
            <v>5.8019999999999996</v>
          </cell>
          <cell r="K35">
            <v>5.7270000000000003</v>
          </cell>
          <cell r="L35">
            <v>10.628</v>
          </cell>
          <cell r="M35">
            <v>16.297999999999998</v>
          </cell>
          <cell r="N35">
            <v>11.359</v>
          </cell>
          <cell r="O35">
            <v>6.5750000000000002</v>
          </cell>
          <cell r="P35">
            <v>8.8699999999999992</v>
          </cell>
          <cell r="Q35">
            <v>8.6219999999999999</v>
          </cell>
          <cell r="R35">
            <v>8.2390000000000008</v>
          </cell>
          <cell r="S35">
            <v>5.1589999999999998</v>
          </cell>
          <cell r="T35">
            <v>10.789</v>
          </cell>
          <cell r="U35">
            <v>16.387</v>
          </cell>
          <cell r="V35">
            <v>8.7159999999999993</v>
          </cell>
          <cell r="W35">
            <v>9.9120000000000008</v>
          </cell>
          <cell r="X35">
            <v>12.805999999999999</v>
          </cell>
          <cell r="Y35">
            <v>12.962</v>
          </cell>
        </row>
        <row r="43">
          <cell r="T43">
            <v>80</v>
          </cell>
          <cell r="U43">
            <v>74</v>
          </cell>
        </row>
        <row r="57">
          <cell r="C57">
            <v>0.57199999999999995</v>
          </cell>
          <cell r="D57">
            <v>1.427</v>
          </cell>
          <cell r="E57">
            <v>1.4889999999999999</v>
          </cell>
          <cell r="F57">
            <v>1.6639999999999999</v>
          </cell>
          <cell r="G57">
            <v>0.51200000000000001</v>
          </cell>
          <cell r="H57">
            <v>0.53600000000000003</v>
          </cell>
          <cell r="I57">
            <v>0.623</v>
          </cell>
          <cell r="J57">
            <v>0.40799999999999997</v>
          </cell>
          <cell r="K57">
            <v>0.14000000000000001</v>
          </cell>
          <cell r="M57">
            <v>6.3E-2</v>
          </cell>
          <cell r="Q57">
            <v>0.32200000000000001</v>
          </cell>
          <cell r="R57">
            <v>0.73399999999999999</v>
          </cell>
          <cell r="S57">
            <v>4.8250000000000002</v>
          </cell>
          <cell r="T57">
            <v>0.29299999999999998</v>
          </cell>
          <cell r="V57">
            <v>0.24099999999999999</v>
          </cell>
          <cell r="W57">
            <v>0.48</v>
          </cell>
          <cell r="X57">
            <v>0.40699999999999997</v>
          </cell>
          <cell r="Y57">
            <v>3.3460000000000001</v>
          </cell>
        </row>
        <row r="63">
          <cell r="B63">
            <v>0.66700000000000004</v>
          </cell>
          <cell r="C63">
            <v>0.66300000000000003</v>
          </cell>
          <cell r="D63">
            <v>0.65600000000000003</v>
          </cell>
          <cell r="E63">
            <v>0.65900000000000003</v>
          </cell>
          <cell r="F63">
            <v>0.67600000000000005</v>
          </cell>
          <cell r="G63">
            <v>0.80400000000000005</v>
          </cell>
          <cell r="H63">
            <v>1.0149999999999999</v>
          </cell>
          <cell r="I63">
            <v>1.1950000000000001</v>
          </cell>
          <cell r="J63">
            <v>1.2410000000000001</v>
          </cell>
          <cell r="K63">
            <v>1.266</v>
          </cell>
          <cell r="L63">
            <v>1.2709999999999999</v>
          </cell>
          <cell r="M63">
            <v>1.274</v>
          </cell>
          <cell r="N63">
            <v>1.2889999999999999</v>
          </cell>
          <cell r="O63">
            <v>1.266</v>
          </cell>
          <cell r="P63">
            <v>1.19</v>
          </cell>
          <cell r="Q63">
            <v>1.1020000000000001</v>
          </cell>
          <cell r="R63">
            <v>1.0569999999999999</v>
          </cell>
          <cell r="S63">
            <v>1.014</v>
          </cell>
          <cell r="T63">
            <v>0.98199999999999998</v>
          </cell>
          <cell r="U63">
            <v>0.95099999999999996</v>
          </cell>
          <cell r="V63">
            <v>0.86499999999999999</v>
          </cell>
          <cell r="W63">
            <v>0.77400000000000002</v>
          </cell>
          <cell r="X63">
            <v>0.72899999999999998</v>
          </cell>
          <cell r="Y63">
            <v>0.70799999999999996</v>
          </cell>
        </row>
        <row r="64">
          <cell r="B64">
            <v>7.34</v>
          </cell>
          <cell r="C64">
            <v>5.1989999999999998</v>
          </cell>
          <cell r="D64">
            <v>4.165</v>
          </cell>
          <cell r="E64">
            <v>1.738</v>
          </cell>
          <cell r="F64">
            <v>1.51</v>
          </cell>
          <cell r="G64">
            <v>3.1869999999999998</v>
          </cell>
          <cell r="H64">
            <v>3.0539999999999998</v>
          </cell>
          <cell r="I64">
            <v>2.258</v>
          </cell>
          <cell r="J64">
            <v>0.74199999999999999</v>
          </cell>
          <cell r="K64">
            <v>3.609</v>
          </cell>
          <cell r="L64">
            <v>4.367</v>
          </cell>
          <cell r="M64">
            <v>2.96</v>
          </cell>
          <cell r="N64">
            <v>9.8030000000000008</v>
          </cell>
          <cell r="O64">
            <v>12.974</v>
          </cell>
          <cell r="P64">
            <v>9.7710000000000008</v>
          </cell>
          <cell r="Q64">
            <v>8.8130000000000006</v>
          </cell>
          <cell r="R64">
            <v>10.15</v>
          </cell>
          <cell r="S64">
            <v>8.984</v>
          </cell>
          <cell r="T64">
            <v>4.657</v>
          </cell>
          <cell r="U64">
            <v>5.1999999999999998E-2</v>
          </cell>
          <cell r="V64">
            <v>3.02</v>
          </cell>
          <cell r="W64">
            <v>3.2380000000000004</v>
          </cell>
          <cell r="X64">
            <v>2.8660000000000001</v>
          </cell>
          <cell r="Y64">
            <v>0.11799999999999999</v>
          </cell>
        </row>
      </sheetData>
      <sheetData sheetId="17">
        <row r="23">
          <cell r="C23">
            <v>0.374</v>
          </cell>
          <cell r="D23">
            <v>40</v>
          </cell>
          <cell r="E23">
            <v>40</v>
          </cell>
          <cell r="F23">
            <v>40</v>
          </cell>
          <cell r="G23">
            <v>40</v>
          </cell>
          <cell r="T23">
            <v>30</v>
          </cell>
          <cell r="U23">
            <v>24</v>
          </cell>
        </row>
        <row r="27">
          <cell r="C27">
            <v>40</v>
          </cell>
          <cell r="D27">
            <v>40</v>
          </cell>
          <cell r="E27">
            <v>40</v>
          </cell>
          <cell r="F27">
            <v>40</v>
          </cell>
          <cell r="G27">
            <v>40</v>
          </cell>
          <cell r="T27">
            <v>50</v>
          </cell>
          <cell r="U27">
            <v>50</v>
          </cell>
        </row>
        <row r="57">
          <cell r="B57">
            <v>5.4720000000000004</v>
          </cell>
          <cell r="C57">
            <v>4.0599999999999996</v>
          </cell>
          <cell r="D57">
            <v>4.22</v>
          </cell>
          <cell r="E57">
            <v>2</v>
          </cell>
          <cell r="F57">
            <v>2.1830000000000003</v>
          </cell>
          <cell r="G57">
            <v>2.8009999999999997</v>
          </cell>
          <cell r="H57">
            <v>5.7679999999999998</v>
          </cell>
          <cell r="I57">
            <v>4.4399999999999995</v>
          </cell>
          <cell r="J57">
            <v>3.573</v>
          </cell>
          <cell r="K57">
            <v>3.5449999999999999</v>
          </cell>
          <cell r="L57">
            <v>5.1669999999999998</v>
          </cell>
          <cell r="M57">
            <v>8.3119999999999994</v>
          </cell>
          <cell r="N57">
            <v>7.6349999999999998</v>
          </cell>
          <cell r="O57">
            <v>7.2990000000000004</v>
          </cell>
          <cell r="P57">
            <v>4.7900000000000009</v>
          </cell>
          <cell r="Q57">
            <v>5.9249999999999998</v>
          </cell>
          <cell r="R57">
            <v>5.641</v>
          </cell>
          <cell r="S57">
            <v>4.6070000000000002</v>
          </cell>
          <cell r="T57">
            <v>2.7589999999999995</v>
          </cell>
          <cell r="U57">
            <v>7.5809999999999995</v>
          </cell>
          <cell r="V57">
            <v>7.7490000000000006</v>
          </cell>
          <cell r="W57">
            <v>6.657</v>
          </cell>
          <cell r="X57">
            <v>7.6620000000000008</v>
          </cell>
          <cell r="Y57">
            <v>7.2840000000000007</v>
          </cell>
        </row>
        <row r="64">
          <cell r="B64">
            <v>2.5350000000000001</v>
          </cell>
          <cell r="C64">
            <v>2.3740000000000001</v>
          </cell>
          <cell r="D64">
            <v>2.0279999999999996</v>
          </cell>
          <cell r="E64">
            <v>1.8859999999999999</v>
          </cell>
          <cell r="F64">
            <v>1.6669999999999998</v>
          </cell>
          <cell r="G64">
            <v>1.7020000000000002</v>
          </cell>
          <cell r="H64">
            <v>1.147</v>
          </cell>
          <cell r="I64">
            <v>3.5869999999999997</v>
          </cell>
          <cell r="J64">
            <v>4.62</v>
          </cell>
          <cell r="K64">
            <v>7.197000000000001</v>
          </cell>
          <cell r="L64">
            <v>11.099</v>
          </cell>
          <cell r="M64">
            <v>12.282999999999998</v>
          </cell>
          <cell r="N64">
            <v>14.816000000000001</v>
          </cell>
          <cell r="O64">
            <v>13.515999999999998</v>
          </cell>
          <cell r="P64">
            <v>15.041</v>
          </cell>
          <cell r="Q64">
            <v>12.933999999999999</v>
          </cell>
          <cell r="R64">
            <v>14.539000000000001</v>
          </cell>
          <cell r="S64">
            <v>15.374999999999998</v>
          </cell>
          <cell r="T64">
            <v>13.961999999999998</v>
          </cell>
          <cell r="U64">
            <v>9.8089999999999993</v>
          </cell>
          <cell r="V64">
            <v>5.093</v>
          </cell>
          <cell r="W64">
            <v>7.7469999999999999</v>
          </cell>
          <cell r="X64">
            <v>9.1460000000000008</v>
          </cell>
          <cell r="Y64">
            <v>9.85</v>
          </cell>
        </row>
        <row r="65">
          <cell r="C65">
            <v>39.625999999999998</v>
          </cell>
        </row>
      </sheetData>
      <sheetData sheetId="18">
        <row r="7">
          <cell r="B7">
            <v>68.63</v>
          </cell>
          <cell r="C7">
            <v>60.16</v>
          </cell>
          <cell r="D7">
            <v>58.72</v>
          </cell>
          <cell r="E7">
            <v>60.2</v>
          </cell>
          <cell r="F7">
            <v>61.23</v>
          </cell>
          <cell r="G7">
            <v>64.72</v>
          </cell>
          <cell r="H7">
            <v>81.09</v>
          </cell>
          <cell r="I7">
            <v>87.2</v>
          </cell>
          <cell r="J7">
            <v>90.84</v>
          </cell>
          <cell r="K7">
            <v>87.11</v>
          </cell>
          <cell r="L7">
            <v>89.53</v>
          </cell>
          <cell r="M7">
            <v>85.53</v>
          </cell>
          <cell r="N7">
            <v>80.89</v>
          </cell>
          <cell r="O7">
            <v>72.44</v>
          </cell>
          <cell r="P7">
            <v>72.02</v>
          </cell>
          <cell r="Q7">
            <v>78.5</v>
          </cell>
          <cell r="R7">
            <v>82.99</v>
          </cell>
          <cell r="S7">
            <v>91.5</v>
          </cell>
          <cell r="T7">
            <v>92.36</v>
          </cell>
          <cell r="U7">
            <v>93.61</v>
          </cell>
          <cell r="V7">
            <v>94.74</v>
          </cell>
          <cell r="W7">
            <v>92.3</v>
          </cell>
          <cell r="X7">
            <v>86.05</v>
          </cell>
          <cell r="Y7">
            <v>80.34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8.0069999999999997</v>
      </c>
      <c r="C4" s="18">
        <v>86.433999999999997</v>
      </c>
      <c r="D4" s="18">
        <v>86.248000000000005</v>
      </c>
      <c r="E4" s="18">
        <v>83.88600000000001</v>
      </c>
      <c r="F4" s="18">
        <v>83.85</v>
      </c>
      <c r="G4" s="18">
        <v>84.503</v>
      </c>
      <c r="H4" s="18">
        <v>6.9150000000000009</v>
      </c>
      <c r="I4" s="18">
        <v>8.027000000000001</v>
      </c>
      <c r="J4" s="18">
        <v>8.1929999999999996</v>
      </c>
      <c r="K4" s="18">
        <v>10.742000000000001</v>
      </c>
      <c r="L4" s="18">
        <v>16.265999999999998</v>
      </c>
      <c r="M4" s="18">
        <v>20.594999999999999</v>
      </c>
      <c r="N4" s="18">
        <v>22.451000000000001</v>
      </c>
      <c r="O4" s="18">
        <v>20.815000000000001</v>
      </c>
      <c r="P4" s="18">
        <v>19.831</v>
      </c>
      <c r="Q4" s="18">
        <v>18.859000000000002</v>
      </c>
      <c r="R4" s="18">
        <v>20.18</v>
      </c>
      <c r="S4" s="18">
        <v>19.981999999999999</v>
      </c>
      <c r="T4" s="18">
        <v>96.721000000000004</v>
      </c>
      <c r="U4" s="18">
        <v>91.39</v>
      </c>
      <c r="V4" s="18">
        <v>12.841999999999999</v>
      </c>
      <c r="W4" s="18">
        <v>14.404000000000002</v>
      </c>
      <c r="X4" s="18">
        <v>16.808</v>
      </c>
      <c r="Y4" s="18">
        <v>17.134</v>
      </c>
      <c r="Z4" s="19"/>
      <c r="AA4" s="20">
        <f>SUM(B4:Z4)</f>
        <v>875.08300000000008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68.63</v>
      </c>
      <c r="C7" s="28">
        <v>60.16</v>
      </c>
      <c r="D7" s="28">
        <v>58.72</v>
      </c>
      <c r="E7" s="28">
        <v>60.2</v>
      </c>
      <c r="F7" s="28">
        <v>61.23</v>
      </c>
      <c r="G7" s="28">
        <v>64.72</v>
      </c>
      <c r="H7" s="28">
        <v>81.09</v>
      </c>
      <c r="I7" s="28">
        <v>87.2</v>
      </c>
      <c r="J7" s="28">
        <v>90.84</v>
      </c>
      <c r="K7" s="28">
        <v>87.11</v>
      </c>
      <c r="L7" s="28">
        <v>89.53</v>
      </c>
      <c r="M7" s="28">
        <v>85.53</v>
      </c>
      <c r="N7" s="28">
        <v>80.89</v>
      </c>
      <c r="O7" s="28">
        <v>72.44</v>
      </c>
      <c r="P7" s="28">
        <v>72.02</v>
      </c>
      <c r="Q7" s="28">
        <v>78.5</v>
      </c>
      <c r="R7" s="28">
        <v>82.99</v>
      </c>
      <c r="S7" s="28">
        <v>91.5</v>
      </c>
      <c r="T7" s="28">
        <v>92.36</v>
      </c>
      <c r="U7" s="28">
        <v>93.61</v>
      </c>
      <c r="V7" s="28">
        <v>94.74</v>
      </c>
      <c r="W7" s="28">
        <v>92.3</v>
      </c>
      <c r="X7" s="28">
        <v>86.05</v>
      </c>
      <c r="Y7" s="28">
        <v>80.34</v>
      </c>
      <c r="Z7" s="29"/>
      <c r="AA7" s="30">
        <f>IF(SUM(GR_MAINLAND_MCP_SUM_SELL)&lt;&gt;0,AVERAGEIF(GR_MAINLAND_MCP_SUM_SELL,"&lt;&gt;"""),"")</f>
        <v>79.695833333333312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>
        <v>2.31</v>
      </c>
      <c r="I11" s="47">
        <v>3.9510000000000001</v>
      </c>
      <c r="J11" s="47">
        <v>5.8019999999999996</v>
      </c>
      <c r="K11" s="47">
        <v>5.7270000000000003</v>
      </c>
      <c r="L11" s="47">
        <v>10.628</v>
      </c>
      <c r="M11" s="47">
        <v>16.297999999999998</v>
      </c>
      <c r="N11" s="47">
        <v>11.359</v>
      </c>
      <c r="O11" s="47">
        <v>6.5750000000000002</v>
      </c>
      <c r="P11" s="47">
        <v>8.8699999999999992</v>
      </c>
      <c r="Q11" s="47">
        <v>8.6219999999999999</v>
      </c>
      <c r="R11" s="47">
        <v>8.2390000000000008</v>
      </c>
      <c r="S11" s="47">
        <v>5.1589999999999998</v>
      </c>
      <c r="T11" s="47">
        <v>10.789</v>
      </c>
      <c r="U11" s="47">
        <v>16.387</v>
      </c>
      <c r="V11" s="47">
        <v>8.7159999999999993</v>
      </c>
      <c r="W11" s="47">
        <v>9.9120000000000008</v>
      </c>
      <c r="X11" s="47">
        <v>12.805999999999999</v>
      </c>
      <c r="Y11" s="47">
        <v>12.962</v>
      </c>
      <c r="Z11" s="48"/>
      <c r="AA11" s="49">
        <f>SUM(B11:Z11)</f>
        <v>565.11199999999997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80</v>
      </c>
      <c r="U12" s="47">
        <v>74</v>
      </c>
      <c r="V12" s="47"/>
      <c r="W12" s="47"/>
      <c r="X12" s="47"/>
      <c r="Y12" s="47"/>
      <c r="Z12" s="48"/>
      <c r="AA12" s="49">
        <f>SUM(B12:Z12)</f>
        <v>154</v>
      </c>
    </row>
    <row r="13" spans="1:27" ht="24.95" customHeight="1" x14ac:dyDescent="0.2">
      <c r="A13" s="50" t="s">
        <v>9</v>
      </c>
      <c r="B13" s="51"/>
      <c r="C13" s="52">
        <v>0.57199999999999995</v>
      </c>
      <c r="D13" s="52">
        <v>1.427</v>
      </c>
      <c r="E13" s="52">
        <v>1.4889999999999999</v>
      </c>
      <c r="F13" s="52">
        <v>1.6639999999999999</v>
      </c>
      <c r="G13" s="52">
        <v>0.51200000000000001</v>
      </c>
      <c r="H13" s="52">
        <v>0.53600000000000003</v>
      </c>
      <c r="I13" s="52">
        <v>0.623</v>
      </c>
      <c r="J13" s="52">
        <v>0.40799999999999997</v>
      </c>
      <c r="K13" s="52">
        <v>0.14000000000000001</v>
      </c>
      <c r="L13" s="52"/>
      <c r="M13" s="52">
        <v>6.3E-2</v>
      </c>
      <c r="N13" s="52"/>
      <c r="O13" s="52"/>
      <c r="P13" s="52"/>
      <c r="Q13" s="52">
        <v>0.32200000000000001</v>
      </c>
      <c r="R13" s="52">
        <v>0.73399999999999999</v>
      </c>
      <c r="S13" s="52">
        <v>4.8250000000000002</v>
      </c>
      <c r="T13" s="52">
        <v>0.29299999999999998</v>
      </c>
      <c r="U13" s="52"/>
      <c r="V13" s="52">
        <v>0.24099999999999999</v>
      </c>
      <c r="W13" s="52">
        <v>0.48</v>
      </c>
      <c r="X13" s="52">
        <v>0.40699999999999997</v>
      </c>
      <c r="Y13" s="52">
        <v>3.3460000000000001</v>
      </c>
      <c r="Z13" s="53"/>
      <c r="AA13" s="54">
        <f>SUM(B13:Z13)</f>
        <v>18.081999999999997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80.572000000000003</v>
      </c>
      <c r="D14" s="57">
        <f t="shared" si="0"/>
        <v>81.427000000000007</v>
      </c>
      <c r="E14" s="57">
        <f t="shared" si="0"/>
        <v>81.489000000000004</v>
      </c>
      <c r="F14" s="57">
        <f t="shared" si="0"/>
        <v>81.664000000000001</v>
      </c>
      <c r="G14" s="57">
        <f t="shared" si="0"/>
        <v>80.512</v>
      </c>
      <c r="H14" s="57">
        <f t="shared" si="0"/>
        <v>2.8460000000000001</v>
      </c>
      <c r="I14" s="57">
        <f t="shared" si="0"/>
        <v>4.5739999999999998</v>
      </c>
      <c r="J14" s="57">
        <f t="shared" si="0"/>
        <v>6.21</v>
      </c>
      <c r="K14" s="57">
        <f t="shared" si="0"/>
        <v>5.867</v>
      </c>
      <c r="L14" s="57">
        <f t="shared" si="0"/>
        <v>10.628</v>
      </c>
      <c r="M14" s="57">
        <f t="shared" si="0"/>
        <v>16.360999999999997</v>
      </c>
      <c r="N14" s="57">
        <f t="shared" si="0"/>
        <v>11.359</v>
      </c>
      <c r="O14" s="57">
        <f t="shared" si="0"/>
        <v>6.5750000000000002</v>
      </c>
      <c r="P14" s="57">
        <f t="shared" si="0"/>
        <v>8.8699999999999992</v>
      </c>
      <c r="Q14" s="57">
        <f t="shared" si="0"/>
        <v>8.9439999999999991</v>
      </c>
      <c r="R14" s="57">
        <f t="shared" si="0"/>
        <v>8.9730000000000008</v>
      </c>
      <c r="S14" s="57">
        <f t="shared" si="0"/>
        <v>9.984</v>
      </c>
      <c r="T14" s="57">
        <f t="shared" si="0"/>
        <v>91.082000000000008</v>
      </c>
      <c r="U14" s="57">
        <f t="shared" si="0"/>
        <v>90.387</v>
      </c>
      <c r="V14" s="57">
        <f t="shared" si="0"/>
        <v>8.956999999999999</v>
      </c>
      <c r="W14" s="57">
        <f t="shared" si="0"/>
        <v>10.392000000000001</v>
      </c>
      <c r="X14" s="57">
        <f t="shared" si="0"/>
        <v>13.212999999999999</v>
      </c>
      <c r="Y14" s="57">
        <f t="shared" si="0"/>
        <v>16.308</v>
      </c>
      <c r="Z14" s="58" t="str">
        <f t="shared" si="0"/>
        <v/>
      </c>
      <c r="AA14" s="59">
        <f>SUM(AA9:AA13)</f>
        <v>737.19399999999996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0.66700000000000004</v>
      </c>
      <c r="C18" s="72">
        <v>0.66300000000000003</v>
      </c>
      <c r="D18" s="72">
        <v>0.65600000000000003</v>
      </c>
      <c r="E18" s="72">
        <v>0.65900000000000003</v>
      </c>
      <c r="F18" s="72">
        <v>0.67600000000000005</v>
      </c>
      <c r="G18" s="72">
        <v>0.80400000000000005</v>
      </c>
      <c r="H18" s="72">
        <v>1.0149999999999999</v>
      </c>
      <c r="I18" s="72">
        <v>1.1950000000000001</v>
      </c>
      <c r="J18" s="72">
        <v>1.2410000000000001</v>
      </c>
      <c r="K18" s="72">
        <v>1.266</v>
      </c>
      <c r="L18" s="72">
        <v>1.2709999999999999</v>
      </c>
      <c r="M18" s="72">
        <v>1.274</v>
      </c>
      <c r="N18" s="72">
        <v>1.2889999999999999</v>
      </c>
      <c r="O18" s="72">
        <v>1.266</v>
      </c>
      <c r="P18" s="72">
        <v>1.19</v>
      </c>
      <c r="Q18" s="72">
        <v>1.1020000000000001</v>
      </c>
      <c r="R18" s="72">
        <v>1.0569999999999999</v>
      </c>
      <c r="S18" s="72">
        <v>1.014</v>
      </c>
      <c r="T18" s="72">
        <v>0.98199999999999998</v>
      </c>
      <c r="U18" s="72">
        <v>0.95099999999999996</v>
      </c>
      <c r="V18" s="72">
        <v>0.86499999999999999</v>
      </c>
      <c r="W18" s="72">
        <v>0.77400000000000002</v>
      </c>
      <c r="X18" s="72">
        <v>0.72899999999999998</v>
      </c>
      <c r="Y18" s="72">
        <v>0.70799999999999996</v>
      </c>
      <c r="Z18" s="73"/>
      <c r="AA18" s="74">
        <f>SUM(B18:Z18)</f>
        <v>23.313999999999993</v>
      </c>
    </row>
    <row r="19" spans="1:27" ht="24.95" customHeight="1" x14ac:dyDescent="0.2">
      <c r="A19" s="70" t="s">
        <v>14</v>
      </c>
      <c r="B19" s="75">
        <v>7.34</v>
      </c>
      <c r="C19" s="76">
        <v>5.1989999999999998</v>
      </c>
      <c r="D19" s="76">
        <v>4.165</v>
      </c>
      <c r="E19" s="76">
        <v>1.738</v>
      </c>
      <c r="F19" s="76">
        <v>1.51</v>
      </c>
      <c r="G19" s="76">
        <v>3.1869999999999998</v>
      </c>
      <c r="H19" s="76">
        <v>3.0539999999999998</v>
      </c>
      <c r="I19" s="76">
        <v>2.258</v>
      </c>
      <c r="J19" s="76">
        <v>0.74199999999999999</v>
      </c>
      <c r="K19" s="76">
        <v>3.609</v>
      </c>
      <c r="L19" s="76">
        <v>4.367</v>
      </c>
      <c r="M19" s="76">
        <v>2.96</v>
      </c>
      <c r="N19" s="76">
        <v>9.8030000000000008</v>
      </c>
      <c r="O19" s="76">
        <v>12.974</v>
      </c>
      <c r="P19" s="76">
        <v>9.7710000000000008</v>
      </c>
      <c r="Q19" s="76">
        <v>8.8130000000000006</v>
      </c>
      <c r="R19" s="76">
        <v>10.15</v>
      </c>
      <c r="S19" s="76">
        <v>8.984</v>
      </c>
      <c r="T19" s="76">
        <v>4.657</v>
      </c>
      <c r="U19" s="76">
        <v>5.1999999999999998E-2</v>
      </c>
      <c r="V19" s="76">
        <v>3.02</v>
      </c>
      <c r="W19" s="76">
        <v>3.2380000000000004</v>
      </c>
      <c r="X19" s="76">
        <v>2.8660000000000001</v>
      </c>
      <c r="Y19" s="76">
        <v>0.11799999999999999</v>
      </c>
      <c r="Z19" s="73"/>
      <c r="AA19" s="74">
        <f>SUM(B19:Z19)</f>
        <v>114.575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8.0069999999999997</v>
      </c>
      <c r="C22" s="83">
        <f t="shared" ref="C22:Z22" si="1">IF(LEN(C$2)&gt;0,SUM(C17:C21),"")</f>
        <v>5.8620000000000001</v>
      </c>
      <c r="D22" s="83">
        <f t="shared" si="1"/>
        <v>4.8209999999999997</v>
      </c>
      <c r="E22" s="83">
        <f t="shared" si="1"/>
        <v>2.3970000000000002</v>
      </c>
      <c r="F22" s="83">
        <f t="shared" si="1"/>
        <v>2.1859999999999999</v>
      </c>
      <c r="G22" s="83">
        <f t="shared" si="1"/>
        <v>3.9909999999999997</v>
      </c>
      <c r="H22" s="83">
        <f t="shared" si="1"/>
        <v>4.069</v>
      </c>
      <c r="I22" s="83">
        <f t="shared" si="1"/>
        <v>3.4530000000000003</v>
      </c>
      <c r="J22" s="83">
        <f t="shared" si="1"/>
        <v>1.9830000000000001</v>
      </c>
      <c r="K22" s="83">
        <f t="shared" si="1"/>
        <v>4.875</v>
      </c>
      <c r="L22" s="83">
        <f t="shared" si="1"/>
        <v>5.6379999999999999</v>
      </c>
      <c r="M22" s="83">
        <f t="shared" si="1"/>
        <v>4.234</v>
      </c>
      <c r="N22" s="83">
        <f t="shared" si="1"/>
        <v>11.092000000000001</v>
      </c>
      <c r="O22" s="83">
        <f t="shared" si="1"/>
        <v>14.24</v>
      </c>
      <c r="P22" s="83">
        <f t="shared" si="1"/>
        <v>10.961</v>
      </c>
      <c r="Q22" s="83">
        <f t="shared" si="1"/>
        <v>9.9150000000000009</v>
      </c>
      <c r="R22" s="83">
        <f t="shared" si="1"/>
        <v>11.207000000000001</v>
      </c>
      <c r="S22" s="83">
        <f t="shared" si="1"/>
        <v>9.9979999999999993</v>
      </c>
      <c r="T22" s="83">
        <f t="shared" si="1"/>
        <v>5.6390000000000002</v>
      </c>
      <c r="U22" s="83">
        <f t="shared" si="1"/>
        <v>1.0029999999999999</v>
      </c>
      <c r="V22" s="83">
        <f t="shared" si="1"/>
        <v>3.8849999999999998</v>
      </c>
      <c r="W22" s="83">
        <f t="shared" si="1"/>
        <v>4.0120000000000005</v>
      </c>
      <c r="X22" s="83">
        <f t="shared" si="1"/>
        <v>3.5950000000000002</v>
      </c>
      <c r="Y22" s="83">
        <f t="shared" si="1"/>
        <v>0.82599999999999996</v>
      </c>
      <c r="Z22" s="84" t="str">
        <f t="shared" si="1"/>
        <v/>
      </c>
      <c r="AA22" s="85">
        <f>SUM(AA17:AA21)</f>
        <v>137.88900000000001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8.0069999999999997</v>
      </c>
      <c r="C26" s="72">
        <v>86.433999999999997</v>
      </c>
      <c r="D26" s="72">
        <v>86.248000000000005</v>
      </c>
      <c r="E26" s="72">
        <v>83.885999999999996</v>
      </c>
      <c r="F26" s="72">
        <v>83.85</v>
      </c>
      <c r="G26" s="72">
        <v>84.503</v>
      </c>
      <c r="H26" s="72">
        <v>6.915</v>
      </c>
      <c r="I26" s="72">
        <v>8.0269999999999992</v>
      </c>
      <c r="J26" s="72">
        <v>8.1929999999999996</v>
      </c>
      <c r="K26" s="72">
        <v>10.742000000000001</v>
      </c>
      <c r="L26" s="72">
        <v>16.265999999999998</v>
      </c>
      <c r="M26" s="72">
        <v>20.594999999999999</v>
      </c>
      <c r="N26" s="72">
        <v>22.451000000000001</v>
      </c>
      <c r="O26" s="72">
        <v>20.815000000000001</v>
      </c>
      <c r="P26" s="72">
        <v>19.831</v>
      </c>
      <c r="Q26" s="72">
        <v>18.859000000000002</v>
      </c>
      <c r="R26" s="72">
        <v>20.18</v>
      </c>
      <c r="S26" s="72">
        <v>19.981999999999999</v>
      </c>
      <c r="T26" s="72">
        <v>96.721000000000004</v>
      </c>
      <c r="U26" s="72">
        <v>91.39</v>
      </c>
      <c r="V26" s="72">
        <v>12.842000000000001</v>
      </c>
      <c r="W26" s="72">
        <v>14.404</v>
      </c>
      <c r="X26" s="72">
        <v>16.808</v>
      </c>
      <c r="Y26" s="72">
        <v>17.134</v>
      </c>
      <c r="Z26" s="73"/>
      <c r="AA26" s="74">
        <f>SUM(B26:Z26)</f>
        <v>875.08300000000008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8.0069999999999997</v>
      </c>
      <c r="C28" s="57">
        <f t="shared" ref="C28:Z28" si="2">IF(LEN(C$2)&gt;0,SUM(C25:C27),"")</f>
        <v>86.433999999999997</v>
      </c>
      <c r="D28" s="57">
        <f t="shared" si="2"/>
        <v>86.248000000000005</v>
      </c>
      <c r="E28" s="57">
        <f t="shared" si="2"/>
        <v>83.885999999999996</v>
      </c>
      <c r="F28" s="57">
        <f t="shared" si="2"/>
        <v>83.85</v>
      </c>
      <c r="G28" s="57">
        <f t="shared" si="2"/>
        <v>84.503</v>
      </c>
      <c r="H28" s="57">
        <f t="shared" si="2"/>
        <v>6.915</v>
      </c>
      <c r="I28" s="57">
        <f t="shared" si="2"/>
        <v>8.0269999999999992</v>
      </c>
      <c r="J28" s="57">
        <f t="shared" si="2"/>
        <v>8.1929999999999996</v>
      </c>
      <c r="K28" s="57">
        <f t="shared" si="2"/>
        <v>10.742000000000001</v>
      </c>
      <c r="L28" s="57">
        <f t="shared" si="2"/>
        <v>16.265999999999998</v>
      </c>
      <c r="M28" s="57">
        <f t="shared" si="2"/>
        <v>20.594999999999999</v>
      </c>
      <c r="N28" s="57">
        <f t="shared" si="2"/>
        <v>22.451000000000001</v>
      </c>
      <c r="O28" s="57">
        <f t="shared" si="2"/>
        <v>20.815000000000001</v>
      </c>
      <c r="P28" s="57">
        <f t="shared" si="2"/>
        <v>19.831</v>
      </c>
      <c r="Q28" s="57">
        <f t="shared" si="2"/>
        <v>18.859000000000002</v>
      </c>
      <c r="R28" s="57">
        <f t="shared" si="2"/>
        <v>20.18</v>
      </c>
      <c r="S28" s="57">
        <f t="shared" si="2"/>
        <v>19.981999999999999</v>
      </c>
      <c r="T28" s="57">
        <f t="shared" si="2"/>
        <v>96.721000000000004</v>
      </c>
      <c r="U28" s="57">
        <f t="shared" si="2"/>
        <v>91.39</v>
      </c>
      <c r="V28" s="57">
        <f t="shared" si="2"/>
        <v>12.842000000000001</v>
      </c>
      <c r="W28" s="57">
        <f t="shared" si="2"/>
        <v>14.404</v>
      </c>
      <c r="X28" s="57">
        <f t="shared" si="2"/>
        <v>16.808</v>
      </c>
      <c r="Y28" s="57">
        <f t="shared" si="2"/>
        <v>17.134</v>
      </c>
      <c r="Z28" s="58" t="str">
        <f t="shared" si="2"/>
        <v/>
      </c>
      <c r="AA28" s="59">
        <f>SUM(AA25:AA27)</f>
        <v>875.08300000000008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8.0069999999999997</v>
      </c>
      <c r="C47" s="83">
        <f t="shared" ref="C47:Z47" si="8">IF(LEN(C$2)&gt;0,C14+C22+C36,"")</f>
        <v>86.433999999999997</v>
      </c>
      <c r="D47" s="83">
        <f t="shared" si="8"/>
        <v>86.248000000000005</v>
      </c>
      <c r="E47" s="83">
        <f t="shared" si="8"/>
        <v>83.88600000000001</v>
      </c>
      <c r="F47" s="83">
        <f t="shared" si="8"/>
        <v>83.85</v>
      </c>
      <c r="G47" s="83">
        <f t="shared" si="8"/>
        <v>84.503</v>
      </c>
      <c r="H47" s="83">
        <f t="shared" si="8"/>
        <v>6.915</v>
      </c>
      <c r="I47" s="83">
        <f t="shared" si="8"/>
        <v>8.027000000000001</v>
      </c>
      <c r="J47" s="83">
        <f t="shared" si="8"/>
        <v>8.1929999999999996</v>
      </c>
      <c r="K47" s="83">
        <f t="shared" si="8"/>
        <v>10.742000000000001</v>
      </c>
      <c r="L47" s="83">
        <f t="shared" si="8"/>
        <v>16.265999999999998</v>
      </c>
      <c r="M47" s="83">
        <f t="shared" si="8"/>
        <v>20.594999999999999</v>
      </c>
      <c r="N47" s="83">
        <f t="shared" si="8"/>
        <v>22.451000000000001</v>
      </c>
      <c r="O47" s="83">
        <f t="shared" si="8"/>
        <v>20.815000000000001</v>
      </c>
      <c r="P47" s="83">
        <f t="shared" si="8"/>
        <v>19.831</v>
      </c>
      <c r="Q47" s="83">
        <f t="shared" si="8"/>
        <v>18.859000000000002</v>
      </c>
      <c r="R47" s="83">
        <f t="shared" si="8"/>
        <v>20.18</v>
      </c>
      <c r="S47" s="83">
        <f t="shared" si="8"/>
        <v>19.981999999999999</v>
      </c>
      <c r="T47" s="83">
        <f t="shared" si="8"/>
        <v>96.721000000000004</v>
      </c>
      <c r="U47" s="83">
        <f t="shared" si="8"/>
        <v>91.39</v>
      </c>
      <c r="V47" s="83">
        <f t="shared" si="8"/>
        <v>12.841999999999999</v>
      </c>
      <c r="W47" s="83">
        <f t="shared" si="8"/>
        <v>14.404000000000002</v>
      </c>
      <c r="X47" s="83">
        <f t="shared" si="8"/>
        <v>16.808</v>
      </c>
      <c r="Y47" s="83">
        <f t="shared" si="8"/>
        <v>17.134</v>
      </c>
      <c r="Z47" s="84" t="str">
        <f t="shared" si="8"/>
        <v/>
      </c>
      <c r="AA47" s="100">
        <f>SUM(B47:Z47)</f>
        <v>875.08300000000008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8.0069999999999997</v>
      </c>
      <c r="C4" s="18">
        <v>86.433999999999997</v>
      </c>
      <c r="D4" s="18">
        <v>86.248000000000005</v>
      </c>
      <c r="E4" s="18">
        <v>83.88600000000001</v>
      </c>
      <c r="F4" s="18">
        <v>83.850000000000009</v>
      </c>
      <c r="G4" s="18">
        <v>84.503</v>
      </c>
      <c r="H4" s="18">
        <v>6.915</v>
      </c>
      <c r="I4" s="18">
        <v>8.0269999999999992</v>
      </c>
      <c r="J4" s="18">
        <v>8.1929999999999996</v>
      </c>
      <c r="K4" s="18">
        <v>10.742000000000001</v>
      </c>
      <c r="L4" s="18">
        <v>16.266000000000002</v>
      </c>
      <c r="M4" s="18">
        <v>20.594999999999995</v>
      </c>
      <c r="N4" s="18">
        <v>22.450999999999997</v>
      </c>
      <c r="O4" s="18">
        <v>20.814999999999998</v>
      </c>
      <c r="P4" s="18">
        <v>19.831000000000003</v>
      </c>
      <c r="Q4" s="18">
        <v>18.859000000000002</v>
      </c>
      <c r="R4" s="18">
        <v>20.18</v>
      </c>
      <c r="S4" s="18">
        <v>19.981999999999999</v>
      </c>
      <c r="T4" s="18">
        <v>96.720999999999989</v>
      </c>
      <c r="U4" s="18">
        <v>91.39</v>
      </c>
      <c r="V4" s="18">
        <v>12.842000000000001</v>
      </c>
      <c r="W4" s="18">
        <v>14.404</v>
      </c>
      <c r="X4" s="18">
        <v>16.808</v>
      </c>
      <c r="Y4" s="18">
        <v>17.134</v>
      </c>
      <c r="Z4" s="19"/>
      <c r="AA4" s="20">
        <f>SUM(B4:Z4)</f>
        <v>875.08299999999997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68.63</v>
      </c>
      <c r="C7" s="28">
        <v>60.16</v>
      </c>
      <c r="D7" s="28">
        <v>58.72</v>
      </c>
      <c r="E7" s="28">
        <v>60.2</v>
      </c>
      <c r="F7" s="28">
        <v>61.23</v>
      </c>
      <c r="G7" s="28">
        <v>64.72</v>
      </c>
      <c r="H7" s="28">
        <v>81.09</v>
      </c>
      <c r="I7" s="28">
        <v>87.2</v>
      </c>
      <c r="J7" s="28">
        <v>90.84</v>
      </c>
      <c r="K7" s="28">
        <v>87.11</v>
      </c>
      <c r="L7" s="28">
        <v>89.53</v>
      </c>
      <c r="M7" s="28">
        <v>85.53</v>
      </c>
      <c r="N7" s="28">
        <v>80.89</v>
      </c>
      <c r="O7" s="28">
        <v>72.44</v>
      </c>
      <c r="P7" s="28">
        <v>72.02</v>
      </c>
      <c r="Q7" s="28">
        <v>78.5</v>
      </c>
      <c r="R7" s="28">
        <v>82.99</v>
      </c>
      <c r="S7" s="28">
        <v>91.5</v>
      </c>
      <c r="T7" s="28">
        <v>92.36</v>
      </c>
      <c r="U7" s="28">
        <v>93.61</v>
      </c>
      <c r="V7" s="28">
        <v>94.74</v>
      </c>
      <c r="W7" s="28">
        <v>92.3</v>
      </c>
      <c r="X7" s="28">
        <v>86.05</v>
      </c>
      <c r="Y7" s="28">
        <v>80.34</v>
      </c>
      <c r="Z7" s="29"/>
      <c r="AA7" s="30">
        <v>79.695833333333312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40.374000000000002</v>
      </c>
      <c r="D11" s="47">
        <v>80</v>
      </c>
      <c r="E11" s="47">
        <v>80</v>
      </c>
      <c r="F11" s="47">
        <v>80</v>
      </c>
      <c r="G11" s="47">
        <v>80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80</v>
      </c>
      <c r="U11" s="47">
        <v>74</v>
      </c>
      <c r="V11" s="47"/>
      <c r="W11" s="47"/>
      <c r="X11" s="47"/>
      <c r="Y11" s="47"/>
      <c r="Z11" s="48"/>
      <c r="AA11" s="49">
        <f>SUM(B11:Z11)</f>
        <v>514.37400000000002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5.4720000000000004</v>
      </c>
      <c r="C13" s="52">
        <v>4.0599999999999996</v>
      </c>
      <c r="D13" s="52">
        <v>4.22</v>
      </c>
      <c r="E13" s="52">
        <v>2</v>
      </c>
      <c r="F13" s="52">
        <v>2.1830000000000003</v>
      </c>
      <c r="G13" s="52">
        <v>2.8009999999999997</v>
      </c>
      <c r="H13" s="52">
        <v>5.7679999999999998</v>
      </c>
      <c r="I13" s="52">
        <v>4.4399999999999995</v>
      </c>
      <c r="J13" s="52">
        <v>3.573</v>
      </c>
      <c r="K13" s="52">
        <v>3.5449999999999999</v>
      </c>
      <c r="L13" s="52">
        <v>5.1669999999999998</v>
      </c>
      <c r="M13" s="52">
        <v>8.3119999999999994</v>
      </c>
      <c r="N13" s="52">
        <v>7.6349999999999998</v>
      </c>
      <c r="O13" s="52">
        <v>7.2990000000000004</v>
      </c>
      <c r="P13" s="52">
        <v>4.7900000000000009</v>
      </c>
      <c r="Q13" s="52">
        <v>5.9249999999999998</v>
      </c>
      <c r="R13" s="52">
        <v>5.641</v>
      </c>
      <c r="S13" s="52">
        <v>4.6070000000000002</v>
      </c>
      <c r="T13" s="52">
        <v>2.7589999999999995</v>
      </c>
      <c r="U13" s="52">
        <v>7.5809999999999995</v>
      </c>
      <c r="V13" s="52">
        <v>7.7490000000000006</v>
      </c>
      <c r="W13" s="52">
        <v>6.657</v>
      </c>
      <c r="X13" s="52">
        <v>7.6620000000000008</v>
      </c>
      <c r="Y13" s="52">
        <v>7.2840000000000007</v>
      </c>
      <c r="Z13" s="53"/>
      <c r="AA13" s="54">
        <f>SUM(B13:Z13)</f>
        <v>127.13000000000001</v>
      </c>
    </row>
    <row r="14" spans="1:27" ht="30" customHeight="1" thickBot="1" x14ac:dyDescent="0.25">
      <c r="A14" s="55" t="s">
        <v>10</v>
      </c>
      <c r="B14" s="56">
        <f>IF(LEN(B$2)&gt;0,SUM(B10:B13),"")</f>
        <v>5.4720000000000004</v>
      </c>
      <c r="C14" s="57">
        <f t="shared" ref="C14:Z14" si="0">IF(LEN(C$2)&gt;0,SUM(C10:C13),"")</f>
        <v>44.434000000000005</v>
      </c>
      <c r="D14" s="57">
        <f t="shared" si="0"/>
        <v>84.22</v>
      </c>
      <c r="E14" s="57">
        <f t="shared" si="0"/>
        <v>82</v>
      </c>
      <c r="F14" s="57">
        <f t="shared" si="0"/>
        <v>82.183000000000007</v>
      </c>
      <c r="G14" s="57">
        <f t="shared" si="0"/>
        <v>82.801000000000002</v>
      </c>
      <c r="H14" s="57">
        <f t="shared" si="0"/>
        <v>5.7679999999999998</v>
      </c>
      <c r="I14" s="57">
        <f t="shared" si="0"/>
        <v>4.4399999999999995</v>
      </c>
      <c r="J14" s="57">
        <f t="shared" si="0"/>
        <v>3.573</v>
      </c>
      <c r="K14" s="57">
        <f t="shared" si="0"/>
        <v>3.5449999999999999</v>
      </c>
      <c r="L14" s="57">
        <f t="shared" si="0"/>
        <v>5.1669999999999998</v>
      </c>
      <c r="M14" s="57">
        <f t="shared" si="0"/>
        <v>8.3119999999999994</v>
      </c>
      <c r="N14" s="57">
        <f t="shared" si="0"/>
        <v>7.6349999999999998</v>
      </c>
      <c r="O14" s="57">
        <f t="shared" si="0"/>
        <v>7.2990000000000004</v>
      </c>
      <c r="P14" s="57">
        <f t="shared" si="0"/>
        <v>4.7900000000000009</v>
      </c>
      <c r="Q14" s="57">
        <f t="shared" si="0"/>
        <v>5.9249999999999998</v>
      </c>
      <c r="R14" s="57">
        <f t="shared" si="0"/>
        <v>5.641</v>
      </c>
      <c r="S14" s="57">
        <f t="shared" si="0"/>
        <v>4.6070000000000002</v>
      </c>
      <c r="T14" s="57">
        <f t="shared" si="0"/>
        <v>82.759</v>
      </c>
      <c r="U14" s="57">
        <f t="shared" si="0"/>
        <v>81.581000000000003</v>
      </c>
      <c r="V14" s="57">
        <f t="shared" si="0"/>
        <v>7.7490000000000006</v>
      </c>
      <c r="W14" s="57">
        <f t="shared" si="0"/>
        <v>6.657</v>
      </c>
      <c r="X14" s="57">
        <f t="shared" si="0"/>
        <v>7.6620000000000008</v>
      </c>
      <c r="Y14" s="57">
        <f t="shared" si="0"/>
        <v>7.2840000000000007</v>
      </c>
      <c r="Z14" s="58" t="str">
        <f t="shared" si="0"/>
        <v/>
      </c>
      <c r="AA14" s="59">
        <f>SUM(AA9:AA13)</f>
        <v>641.50400000000002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2.5350000000000001</v>
      </c>
      <c r="C19" s="76">
        <v>2.3740000000000001</v>
      </c>
      <c r="D19" s="76">
        <v>2.0279999999999996</v>
      </c>
      <c r="E19" s="76">
        <v>1.8859999999999999</v>
      </c>
      <c r="F19" s="76">
        <v>1.6669999999999998</v>
      </c>
      <c r="G19" s="76">
        <v>1.7020000000000002</v>
      </c>
      <c r="H19" s="76">
        <v>1.147</v>
      </c>
      <c r="I19" s="76">
        <v>3.5869999999999997</v>
      </c>
      <c r="J19" s="76">
        <v>4.62</v>
      </c>
      <c r="K19" s="76">
        <v>7.197000000000001</v>
      </c>
      <c r="L19" s="76">
        <v>11.099</v>
      </c>
      <c r="M19" s="76">
        <v>12.282999999999998</v>
      </c>
      <c r="N19" s="76">
        <v>14.816000000000001</v>
      </c>
      <c r="O19" s="76">
        <v>13.515999999999998</v>
      </c>
      <c r="P19" s="76">
        <v>15.041</v>
      </c>
      <c r="Q19" s="76">
        <v>12.933999999999999</v>
      </c>
      <c r="R19" s="76">
        <v>14.539000000000001</v>
      </c>
      <c r="S19" s="76">
        <v>15.374999999999998</v>
      </c>
      <c r="T19" s="76">
        <v>13.961999999999998</v>
      </c>
      <c r="U19" s="76">
        <v>9.8089999999999993</v>
      </c>
      <c r="V19" s="76">
        <v>5.093</v>
      </c>
      <c r="W19" s="76">
        <v>7.7469999999999999</v>
      </c>
      <c r="X19" s="76">
        <v>9.1460000000000008</v>
      </c>
      <c r="Y19" s="76">
        <v>9.85</v>
      </c>
      <c r="Z19" s="73"/>
      <c r="AA19" s="74">
        <f>SUM(B19:Z19)</f>
        <v>193.95299999999995</v>
      </c>
    </row>
    <row r="20" spans="1:27" ht="24.95" customHeight="1" x14ac:dyDescent="0.2">
      <c r="A20" s="77" t="s">
        <v>15</v>
      </c>
      <c r="B20" s="76"/>
      <c r="C20" s="76">
        <v>39.625999999999998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39.625999999999998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2.5350000000000001</v>
      </c>
      <c r="C22" s="83">
        <f t="shared" si="1"/>
        <v>42</v>
      </c>
      <c r="D22" s="83">
        <f t="shared" si="1"/>
        <v>2.0279999999999996</v>
      </c>
      <c r="E22" s="83">
        <f t="shared" si="1"/>
        <v>1.8859999999999999</v>
      </c>
      <c r="F22" s="83">
        <f t="shared" si="1"/>
        <v>1.6669999999999998</v>
      </c>
      <c r="G22" s="83">
        <f t="shared" si="1"/>
        <v>1.7020000000000002</v>
      </c>
      <c r="H22" s="83">
        <f t="shared" si="1"/>
        <v>1.147</v>
      </c>
      <c r="I22" s="83">
        <f t="shared" si="1"/>
        <v>3.5869999999999997</v>
      </c>
      <c r="J22" s="83">
        <f t="shared" si="1"/>
        <v>4.62</v>
      </c>
      <c r="K22" s="83">
        <f t="shared" si="1"/>
        <v>7.197000000000001</v>
      </c>
      <c r="L22" s="83">
        <f t="shared" si="1"/>
        <v>11.099</v>
      </c>
      <c r="M22" s="83">
        <f t="shared" si="1"/>
        <v>12.282999999999998</v>
      </c>
      <c r="N22" s="83">
        <f t="shared" si="1"/>
        <v>14.816000000000001</v>
      </c>
      <c r="O22" s="83">
        <f t="shared" si="1"/>
        <v>13.515999999999998</v>
      </c>
      <c r="P22" s="83">
        <f t="shared" si="1"/>
        <v>15.041</v>
      </c>
      <c r="Q22" s="83">
        <f t="shared" si="1"/>
        <v>12.933999999999999</v>
      </c>
      <c r="R22" s="83">
        <f t="shared" si="1"/>
        <v>14.539000000000001</v>
      </c>
      <c r="S22" s="83">
        <f t="shared" si="1"/>
        <v>15.374999999999998</v>
      </c>
      <c r="T22" s="83">
        <f t="shared" si="1"/>
        <v>13.961999999999998</v>
      </c>
      <c r="U22" s="83">
        <f t="shared" si="1"/>
        <v>9.8089999999999993</v>
      </c>
      <c r="V22" s="83">
        <f t="shared" si="1"/>
        <v>5.093</v>
      </c>
      <c r="W22" s="83">
        <f t="shared" si="1"/>
        <v>7.7469999999999999</v>
      </c>
      <c r="X22" s="83">
        <f t="shared" si="1"/>
        <v>9.1460000000000008</v>
      </c>
      <c r="Y22" s="83">
        <f t="shared" si="1"/>
        <v>9.85</v>
      </c>
      <c r="Z22" s="84">
        <f t="shared" si="1"/>
        <v>0</v>
      </c>
      <c r="AA22" s="85">
        <f t="shared" si="1"/>
        <v>233.57899999999995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8.0069999999999997</v>
      </c>
      <c r="C26" s="72">
        <v>86.433999999999997</v>
      </c>
      <c r="D26" s="72">
        <v>86.248000000000005</v>
      </c>
      <c r="E26" s="72">
        <v>83.885999999999996</v>
      </c>
      <c r="F26" s="72">
        <v>83.85</v>
      </c>
      <c r="G26" s="72">
        <v>84.503</v>
      </c>
      <c r="H26" s="72">
        <v>6.915</v>
      </c>
      <c r="I26" s="72">
        <v>8.0269999999999992</v>
      </c>
      <c r="J26" s="72">
        <v>8.1929999999999996</v>
      </c>
      <c r="K26" s="72">
        <v>10.742000000000001</v>
      </c>
      <c r="L26" s="72">
        <v>16.265999999999998</v>
      </c>
      <c r="M26" s="72">
        <v>20.594999999999999</v>
      </c>
      <c r="N26" s="72">
        <v>22.451000000000001</v>
      </c>
      <c r="O26" s="72">
        <v>20.815000000000001</v>
      </c>
      <c r="P26" s="72">
        <v>19.831</v>
      </c>
      <c r="Q26" s="72">
        <v>18.859000000000002</v>
      </c>
      <c r="R26" s="72">
        <v>20.18</v>
      </c>
      <c r="S26" s="72">
        <v>19.981999999999999</v>
      </c>
      <c r="T26" s="72">
        <v>96.721000000000004</v>
      </c>
      <c r="U26" s="72">
        <v>91.39</v>
      </c>
      <c r="V26" s="72">
        <v>12.842000000000001</v>
      </c>
      <c r="W26" s="72">
        <v>14.404</v>
      </c>
      <c r="X26" s="72">
        <v>16.808</v>
      </c>
      <c r="Y26" s="72">
        <v>17.134</v>
      </c>
      <c r="Z26" s="73"/>
      <c r="AA26" s="74">
        <f>SUM(B26:Z26)</f>
        <v>875.08300000000008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8.0069999999999997</v>
      </c>
      <c r="C28" s="57">
        <f t="shared" si="2"/>
        <v>86.433999999999997</v>
      </c>
      <c r="D28" s="57">
        <f t="shared" si="2"/>
        <v>86.248000000000005</v>
      </c>
      <c r="E28" s="57">
        <f t="shared" si="2"/>
        <v>83.885999999999996</v>
      </c>
      <c r="F28" s="57">
        <f t="shared" si="2"/>
        <v>83.85</v>
      </c>
      <c r="G28" s="57">
        <f t="shared" si="2"/>
        <v>84.503</v>
      </c>
      <c r="H28" s="57">
        <f t="shared" si="2"/>
        <v>6.915</v>
      </c>
      <c r="I28" s="57">
        <f t="shared" si="2"/>
        <v>8.0269999999999992</v>
      </c>
      <c r="J28" s="57">
        <f t="shared" si="2"/>
        <v>8.1929999999999996</v>
      </c>
      <c r="K28" s="57">
        <f t="shared" si="2"/>
        <v>10.742000000000001</v>
      </c>
      <c r="L28" s="57">
        <f t="shared" si="2"/>
        <v>16.265999999999998</v>
      </c>
      <c r="M28" s="57">
        <f t="shared" si="2"/>
        <v>20.594999999999999</v>
      </c>
      <c r="N28" s="57">
        <f t="shared" si="2"/>
        <v>22.451000000000001</v>
      </c>
      <c r="O28" s="57">
        <f t="shared" si="2"/>
        <v>20.815000000000001</v>
      </c>
      <c r="P28" s="57">
        <f t="shared" si="2"/>
        <v>19.831</v>
      </c>
      <c r="Q28" s="57">
        <f t="shared" si="2"/>
        <v>18.859000000000002</v>
      </c>
      <c r="R28" s="57">
        <f t="shared" si="2"/>
        <v>20.18</v>
      </c>
      <c r="S28" s="57">
        <f t="shared" si="2"/>
        <v>19.981999999999999</v>
      </c>
      <c r="T28" s="57">
        <f t="shared" si="2"/>
        <v>96.721000000000004</v>
      </c>
      <c r="U28" s="57">
        <f t="shared" si="2"/>
        <v>91.39</v>
      </c>
      <c r="V28" s="57">
        <f t="shared" si="2"/>
        <v>12.842000000000001</v>
      </c>
      <c r="W28" s="57">
        <f t="shared" si="2"/>
        <v>14.404</v>
      </c>
      <c r="X28" s="57">
        <f t="shared" si="2"/>
        <v>16.808</v>
      </c>
      <c r="Y28" s="57">
        <f t="shared" si="2"/>
        <v>17.134</v>
      </c>
      <c r="Z28" s="58">
        <f t="shared" si="2"/>
        <v>0</v>
      </c>
      <c r="AA28" s="59">
        <f t="shared" si="2"/>
        <v>875.08300000000008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8.0070000000000014</v>
      </c>
      <c r="C47" s="83">
        <f t="shared" ref="C47:Z47" si="8">SUM(C10:C13)+C22+C36</f>
        <v>86.433999999999997</v>
      </c>
      <c r="D47" s="83">
        <f t="shared" si="8"/>
        <v>86.248000000000005</v>
      </c>
      <c r="E47" s="83">
        <f t="shared" si="8"/>
        <v>83.885999999999996</v>
      </c>
      <c r="F47" s="83">
        <f t="shared" si="8"/>
        <v>83.850000000000009</v>
      </c>
      <c r="G47" s="83">
        <f t="shared" si="8"/>
        <v>84.503</v>
      </c>
      <c r="H47" s="83">
        <f t="shared" si="8"/>
        <v>6.915</v>
      </c>
      <c r="I47" s="83">
        <f t="shared" si="8"/>
        <v>8.0269999999999992</v>
      </c>
      <c r="J47" s="83">
        <f t="shared" si="8"/>
        <v>8.1929999999999996</v>
      </c>
      <c r="K47" s="83">
        <f t="shared" si="8"/>
        <v>10.742000000000001</v>
      </c>
      <c r="L47" s="83">
        <f t="shared" si="8"/>
        <v>16.265999999999998</v>
      </c>
      <c r="M47" s="83">
        <f t="shared" si="8"/>
        <v>20.594999999999999</v>
      </c>
      <c r="N47" s="83">
        <f t="shared" si="8"/>
        <v>22.451000000000001</v>
      </c>
      <c r="O47" s="83">
        <f t="shared" si="8"/>
        <v>20.814999999999998</v>
      </c>
      <c r="P47" s="83">
        <f t="shared" si="8"/>
        <v>19.831000000000003</v>
      </c>
      <c r="Q47" s="83">
        <f t="shared" si="8"/>
        <v>18.858999999999998</v>
      </c>
      <c r="R47" s="83">
        <f t="shared" si="8"/>
        <v>20.18</v>
      </c>
      <c r="S47" s="83">
        <f t="shared" si="8"/>
        <v>19.981999999999999</v>
      </c>
      <c r="T47" s="83">
        <f t="shared" si="8"/>
        <v>96.721000000000004</v>
      </c>
      <c r="U47" s="83">
        <f t="shared" si="8"/>
        <v>91.39</v>
      </c>
      <c r="V47" s="83">
        <f t="shared" si="8"/>
        <v>12.842000000000001</v>
      </c>
      <c r="W47" s="83">
        <f t="shared" si="8"/>
        <v>14.404</v>
      </c>
      <c r="X47" s="83">
        <f t="shared" si="8"/>
        <v>16.808</v>
      </c>
      <c r="Y47" s="83">
        <f t="shared" si="8"/>
        <v>17.134</v>
      </c>
      <c r="Z47" s="84">
        <f t="shared" si="8"/>
        <v>0</v>
      </c>
      <c r="AA47" s="100">
        <f>SUM(B47:Z47)</f>
        <v>875.08299999999997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2021-05-25T12:53:44Z</dcterms:created>
  <dcterms:modified xsi:type="dcterms:W3CDTF">2021-05-25T12:53:44Z</dcterms:modified>
</cp:coreProperties>
</file>