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[1]SPOT_Orders_OverView_01!$A$21:$A$36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<sst xmlns="http://schemas.openxmlformats.org/spreadsheetml/2006/main" count="110" uniqueCount="49">
  <si>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24/05/2021 15:47:01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</si>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</sst>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80</c:v>
                </c:pt>
                <c:pt idx="8">
                  <c:v>80</c:v>
                </c:pt>
                <c:pt idx="9">
                  <c:v>80</c:v>
                </c:pt>
                <c:pt idx="10">
                  <c:v>80</c:v>
                </c:pt>
                <c:pt idx="11">
                  <c:v>80</c:v>
                </c:pt>
                <c:pt idx="12">
                  <c:v>80</c:v>
                </c:pt>
                <c:pt idx="13">
                  <c:v>80</c:v>
                </c:pt>
                <c:pt idx="22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36</c:v>
                </c:pt>
                <c:pt idx="4">
                  <c:v>63</c:v>
                </c:pt>
                <c:pt idx="6">
                  <c:v>80</c:v>
                </c:pt>
                <c:pt idx="13">
                  <c:v>25.14</c:v>
                </c:pt>
                <c:pt idx="14">
                  <c:v>25.905000000000001</c:v>
                </c:pt>
                <c:pt idx="22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8.9870000000000001</c:v>
                </c:pt>
                <c:pt idx="1">
                  <c:v>9.5960000000000001</c:v>
                </c:pt>
                <c:pt idx="2">
                  <c:v>8.2859999999999996</c:v>
                </c:pt>
                <c:pt idx="3">
                  <c:v>4.0329999999999995</c:v>
                </c:pt>
                <c:pt idx="4">
                  <c:v>3.8719999999999999</c:v>
                </c:pt>
                <c:pt idx="5">
                  <c:v>3.2129999999999996</c:v>
                </c:pt>
                <c:pt idx="6">
                  <c:v>3.8959999999999999</c:v>
                </c:pt>
                <c:pt idx="7">
                  <c:v>5.9539999999999988</c:v>
                </c:pt>
                <c:pt idx="8">
                  <c:v>4.2059999999999995</c:v>
                </c:pt>
                <c:pt idx="9">
                  <c:v>7.649</c:v>
                </c:pt>
                <c:pt idx="10">
                  <c:v>15.367999999999999</c:v>
                </c:pt>
                <c:pt idx="11">
                  <c:v>16.903000000000002</c:v>
                </c:pt>
                <c:pt idx="12">
                  <c:v>14.397</c:v>
                </c:pt>
                <c:pt idx="13">
                  <c:v>14.291</c:v>
                </c:pt>
                <c:pt idx="14">
                  <c:v>16.785999999999998</c:v>
                </c:pt>
                <c:pt idx="15">
                  <c:v>11.235000000000001</c:v>
                </c:pt>
                <c:pt idx="16">
                  <c:v>13.670999999999999</c:v>
                </c:pt>
                <c:pt idx="17">
                  <c:v>8.4220000000000006</c:v>
                </c:pt>
                <c:pt idx="18">
                  <c:v>10.165000000000001</c:v>
                </c:pt>
                <c:pt idx="19">
                  <c:v>2.4809999999999999</c:v>
                </c:pt>
                <c:pt idx="20">
                  <c:v>1.3540000000000001</c:v>
                </c:pt>
                <c:pt idx="21">
                  <c:v>1.3359999999999999</c:v>
                </c:pt>
                <c:pt idx="22">
                  <c:v>0.69899999999999995</c:v>
                </c:pt>
                <c:pt idx="23">
                  <c:v>2.407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205</c:v>
                </c:pt>
                <c:pt idx="21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4215320"/>
        <c:axId val="2942184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50.164000000000001</c:v>
                </c:pt>
                <c:pt idx="1">
                  <c:v>14.754000000000001</c:v>
                </c:pt>
                <c:pt idx="2">
                  <c:v>13.438000000000001</c:v>
                </c:pt>
                <c:pt idx="3">
                  <c:v>13.051999999999998</c:v>
                </c:pt>
                <c:pt idx="4">
                  <c:v>76.126000000000019</c:v>
                </c:pt>
                <c:pt idx="5">
                  <c:v>12.958</c:v>
                </c:pt>
                <c:pt idx="6">
                  <c:v>94.168999999999997</c:v>
                </c:pt>
                <c:pt idx="7">
                  <c:v>96.579000000000008</c:v>
                </c:pt>
                <c:pt idx="8">
                  <c:v>95.586999999999989</c:v>
                </c:pt>
                <c:pt idx="9">
                  <c:v>99.111000000000004</c:v>
                </c:pt>
                <c:pt idx="10">
                  <c:v>106.87</c:v>
                </c:pt>
                <c:pt idx="11">
                  <c:v>107.873</c:v>
                </c:pt>
                <c:pt idx="12">
                  <c:v>110.011</c:v>
                </c:pt>
                <c:pt idx="13">
                  <c:v>134.46699999999998</c:v>
                </c:pt>
                <c:pt idx="14">
                  <c:v>57.195999999999998</c:v>
                </c:pt>
                <c:pt idx="15">
                  <c:v>25.147000000000002</c:v>
                </c:pt>
                <c:pt idx="16">
                  <c:v>27.158999999999999</c:v>
                </c:pt>
                <c:pt idx="17">
                  <c:v>23.456000000000003</c:v>
                </c:pt>
                <c:pt idx="18">
                  <c:v>229.005</c:v>
                </c:pt>
                <c:pt idx="19">
                  <c:v>16.788</c:v>
                </c:pt>
                <c:pt idx="20">
                  <c:v>15.975</c:v>
                </c:pt>
                <c:pt idx="21">
                  <c:v>116.46199999999999</c:v>
                </c:pt>
                <c:pt idx="22">
                  <c:v>114.94700000000002</c:v>
                </c:pt>
                <c:pt idx="23">
                  <c:v>16.172000000000001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215320"/>
        <c:axId val="2942184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63.64</c:v>
                </c:pt>
                <c:pt idx="1">
                  <c:v>55.86</c:v>
                </c:pt>
                <c:pt idx="2">
                  <c:v>55.86</c:v>
                </c:pt>
                <c:pt idx="3">
                  <c:v>50.85</c:v>
                </c:pt>
                <c:pt idx="4">
                  <c:v>50.86</c:v>
                </c:pt>
                <c:pt idx="5">
                  <c:v>50.86</c:v>
                </c:pt>
                <c:pt idx="6">
                  <c:v>66.319999999999993</c:v>
                </c:pt>
                <c:pt idx="7">
                  <c:v>73.14</c:v>
                </c:pt>
                <c:pt idx="8">
                  <c:v>78.239999999999995</c:v>
                </c:pt>
                <c:pt idx="9">
                  <c:v>73.12</c:v>
                </c:pt>
                <c:pt idx="10">
                  <c:v>74.489999999999995</c:v>
                </c:pt>
                <c:pt idx="11">
                  <c:v>74.91</c:v>
                </c:pt>
                <c:pt idx="12">
                  <c:v>75.55</c:v>
                </c:pt>
                <c:pt idx="13">
                  <c:v>74.48</c:v>
                </c:pt>
                <c:pt idx="14">
                  <c:v>75.23</c:v>
                </c:pt>
                <c:pt idx="15">
                  <c:v>74.48</c:v>
                </c:pt>
                <c:pt idx="16">
                  <c:v>75.28</c:v>
                </c:pt>
                <c:pt idx="17">
                  <c:v>73.459999999999994</c:v>
                </c:pt>
                <c:pt idx="18">
                  <c:v>84.26</c:v>
                </c:pt>
                <c:pt idx="19">
                  <c:v>73.7</c:v>
                </c:pt>
                <c:pt idx="20">
                  <c:v>73.739999999999995</c:v>
                </c:pt>
                <c:pt idx="21">
                  <c:v>73.16</c:v>
                </c:pt>
                <c:pt idx="22">
                  <c:v>76.209999999999994</c:v>
                </c:pt>
                <c:pt idx="23">
                  <c:v>69.489999999999995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221200"/>
        <c:axId val="294216888"/>
      </c:lineChart>
      <c:catAx>
        <c:axId val="294215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218456"/>
        <c:crosses val="autoZero"/>
        <c:auto val="1"/>
        <c:lblAlgn val="ctr"/>
        <c:lblOffset val="100"/>
        <c:noMultiLvlLbl val="0"/>
      </c:catAx>
      <c:valAx>
        <c:axId val="294218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215320"/>
        <c:crosses val="autoZero"/>
        <c:crossBetween val="between"/>
      </c:valAx>
      <c:valAx>
        <c:axId val="2942168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221200"/>
        <c:crosses val="max"/>
        <c:crossBetween val="between"/>
      </c:valAx>
      <c:catAx>
        <c:axId val="2942212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4216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44341</v>
          </cell>
        </row>
        <row r="5">
          <cell r="C5" t="str">
            <v>LIDA1</v>
          </cell>
        </row>
        <row r="26">
          <cell r="C26">
            <v>610</v>
          </cell>
        </row>
        <row r="27">
          <cell r="C27">
            <v>280.04499999999996</v>
          </cell>
        </row>
        <row r="28">
          <cell r="C28">
            <v>305</v>
          </cell>
        </row>
        <row r="29">
          <cell r="C29">
            <v>0</v>
          </cell>
        </row>
        <row r="30">
          <cell r="C30">
            <v>189.20700000000005</v>
          </cell>
        </row>
        <row r="31">
          <cell r="C31">
            <v>158.28199999999998</v>
          </cell>
        </row>
        <row r="32">
          <cell r="C32">
            <v>110.126</v>
          </cell>
        </row>
        <row r="33">
          <cell r="C33">
            <v>14.806000000000001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402.65799999999996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535.04499999999996</v>
          </cell>
        </row>
        <row r="46">
          <cell r="C46">
            <v>660</v>
          </cell>
        </row>
        <row r="47">
          <cell r="C47">
            <v>69.763000000000005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63.64</v>
          </cell>
          <cell r="C7">
            <v>55.86</v>
          </cell>
          <cell r="D7">
            <v>55.86</v>
          </cell>
          <cell r="E7">
            <v>50.85</v>
          </cell>
          <cell r="F7">
            <v>50.86</v>
          </cell>
          <cell r="G7">
            <v>50.86</v>
          </cell>
          <cell r="H7">
            <v>66.319999999999993</v>
          </cell>
          <cell r="I7">
            <v>73.14</v>
          </cell>
          <cell r="J7">
            <v>78.239999999999995</v>
          </cell>
          <cell r="K7">
            <v>73.12</v>
          </cell>
          <cell r="L7">
            <v>74.489999999999995</v>
          </cell>
          <cell r="M7">
            <v>74.91</v>
          </cell>
          <cell r="N7">
            <v>75.55</v>
          </cell>
          <cell r="O7">
            <v>74.48</v>
          </cell>
          <cell r="P7">
            <v>75.23</v>
          </cell>
          <cell r="Q7">
            <v>74.48</v>
          </cell>
          <cell r="R7">
            <v>75.28</v>
          </cell>
          <cell r="S7">
            <v>73.459999999999994</v>
          </cell>
          <cell r="T7">
            <v>84.26</v>
          </cell>
          <cell r="U7">
            <v>73.7</v>
          </cell>
          <cell r="V7">
            <v>73.739999999999995</v>
          </cell>
          <cell r="W7">
            <v>73.16</v>
          </cell>
          <cell r="X7">
            <v>76.209999999999994</v>
          </cell>
          <cell r="Y7">
            <v>69.489999999999995</v>
          </cell>
        </row>
        <row r="21">
          <cell r="I21">
            <v>80</v>
          </cell>
          <cell r="J21">
            <v>80</v>
          </cell>
          <cell r="K21">
            <v>80</v>
          </cell>
          <cell r="L21">
            <v>80</v>
          </cell>
          <cell r="M21">
            <v>80</v>
          </cell>
          <cell r="N21">
            <v>80</v>
          </cell>
          <cell r="O21">
            <v>80</v>
          </cell>
          <cell r="X21">
            <v>50</v>
          </cell>
        </row>
        <row r="24">
          <cell r="F24">
            <v>63</v>
          </cell>
          <cell r="H24">
            <v>80</v>
          </cell>
          <cell r="O24">
            <v>25.14</v>
          </cell>
          <cell r="P24">
            <v>25.905000000000001</v>
          </cell>
        </row>
        <row r="27">
          <cell r="B27">
            <v>36</v>
          </cell>
          <cell r="X27">
            <v>50</v>
          </cell>
        </row>
        <row r="38">
          <cell r="T38">
            <v>205</v>
          </cell>
          <cell r="W38">
            <v>100</v>
          </cell>
        </row>
        <row r="57">
          <cell r="B57">
            <v>8.9870000000000001</v>
          </cell>
          <cell r="C57">
            <v>9.5960000000000001</v>
          </cell>
          <cell r="D57">
            <v>8.2859999999999996</v>
          </cell>
          <cell r="E57">
            <v>4.0329999999999995</v>
          </cell>
          <cell r="F57">
            <v>3.8719999999999999</v>
          </cell>
          <cell r="G57">
            <v>3.2129999999999996</v>
          </cell>
          <cell r="H57">
            <v>3.8959999999999999</v>
          </cell>
          <cell r="I57">
            <v>5.9539999999999988</v>
          </cell>
          <cell r="J57">
            <v>4.2059999999999995</v>
          </cell>
          <cell r="K57">
            <v>7.649</v>
          </cell>
          <cell r="L57">
            <v>15.367999999999999</v>
          </cell>
          <cell r="M57">
            <v>16.903000000000002</v>
          </cell>
          <cell r="N57">
            <v>14.397</v>
          </cell>
          <cell r="O57">
            <v>14.291</v>
          </cell>
          <cell r="P57">
            <v>16.785999999999998</v>
          </cell>
          <cell r="Q57">
            <v>11.235000000000001</v>
          </cell>
          <cell r="R57">
            <v>13.670999999999999</v>
          </cell>
          <cell r="S57">
            <v>8.4220000000000006</v>
          </cell>
          <cell r="T57">
            <v>10.165000000000001</v>
          </cell>
          <cell r="U57">
            <v>2.4809999999999999</v>
          </cell>
          <cell r="V57">
            <v>1.3540000000000001</v>
          </cell>
          <cell r="W57">
            <v>1.3359999999999999</v>
          </cell>
          <cell r="X57">
            <v>0.69899999999999995</v>
          </cell>
          <cell r="Y57">
            <v>2.407</v>
          </cell>
        </row>
        <row r="62">
          <cell r="B62">
            <v>3.07</v>
          </cell>
          <cell r="C62">
            <v>3.07</v>
          </cell>
          <cell r="D62">
            <v>3.07</v>
          </cell>
          <cell r="E62">
            <v>6.95</v>
          </cell>
          <cell r="F62">
            <v>6.95</v>
          </cell>
          <cell r="G62">
            <v>6.95</v>
          </cell>
          <cell r="H62">
            <v>6.9</v>
          </cell>
          <cell r="I62">
            <v>6.88</v>
          </cell>
          <cell r="J62">
            <v>7.49</v>
          </cell>
          <cell r="K62">
            <v>7.49</v>
          </cell>
          <cell r="L62">
            <v>7.49</v>
          </cell>
          <cell r="M62">
            <v>6.96</v>
          </cell>
          <cell r="N62">
            <v>6.96</v>
          </cell>
          <cell r="O62">
            <v>6.96</v>
          </cell>
          <cell r="P62">
            <v>6.96</v>
          </cell>
          <cell r="Q62">
            <v>6.96</v>
          </cell>
          <cell r="R62">
            <v>7</v>
          </cell>
          <cell r="S62">
            <v>8.6999999999999993</v>
          </cell>
          <cell r="T62">
            <v>7.69</v>
          </cell>
          <cell r="U62">
            <v>5.4779999999999998</v>
          </cell>
          <cell r="V62">
            <v>6.194</v>
          </cell>
          <cell r="W62">
            <v>7.37</v>
          </cell>
          <cell r="X62">
            <v>7.37</v>
          </cell>
          <cell r="Y62">
            <v>7.37</v>
          </cell>
        </row>
        <row r="63">
          <cell r="B63">
            <v>2.1070000000000002</v>
          </cell>
          <cell r="C63">
            <v>2.0880000000000001</v>
          </cell>
          <cell r="D63">
            <v>2.0819999999999999</v>
          </cell>
          <cell r="E63">
            <v>2.069</v>
          </cell>
          <cell r="F63">
            <v>2.1360000000000001</v>
          </cell>
          <cell r="G63">
            <v>2.5640000000000001</v>
          </cell>
          <cell r="H63">
            <v>3.1829999999999998</v>
          </cell>
          <cell r="I63">
            <v>3.7450000000000001</v>
          </cell>
          <cell r="J63">
            <v>3.891</v>
          </cell>
          <cell r="K63">
            <v>3.972</v>
          </cell>
          <cell r="L63">
            <v>4.0119999999999996</v>
          </cell>
          <cell r="M63">
            <v>4.01</v>
          </cell>
          <cell r="N63">
            <v>8.0839999999999996</v>
          </cell>
          <cell r="O63">
            <v>7.9749999999999996</v>
          </cell>
          <cell r="P63">
            <v>7.5449999999999999</v>
          </cell>
          <cell r="Q63">
            <v>6.952</v>
          </cell>
          <cell r="R63">
            <v>6.4880000000000004</v>
          </cell>
          <cell r="S63">
            <v>6.3339999999999996</v>
          </cell>
          <cell r="T63">
            <v>6.15</v>
          </cell>
          <cell r="U63">
            <v>5.923</v>
          </cell>
          <cell r="V63">
            <v>5.36</v>
          </cell>
          <cell r="W63">
            <v>4.7169999999999996</v>
          </cell>
          <cell r="X63">
            <v>4.431</v>
          </cell>
          <cell r="Y63">
            <v>4.3079999999999998</v>
          </cell>
        </row>
        <row r="64">
          <cell r="F64">
            <v>0.16800000000000001</v>
          </cell>
          <cell r="G64">
            <v>0.23100000000000001</v>
          </cell>
          <cell r="H64">
            <v>0.19</v>
          </cell>
          <cell r="N64">
            <v>0.56999999999999995</v>
          </cell>
          <cell r="O64">
            <v>0.10100000000000001</v>
          </cell>
          <cell r="U64">
            <v>2.9060000000000001</v>
          </cell>
          <cell r="V64">
            <v>3.0670000000000002</v>
          </cell>
          <cell r="W64">
            <v>3.0390000000000001</v>
          </cell>
          <cell r="X64">
            <v>2.4470000000000001</v>
          </cell>
          <cell r="Y64">
            <v>2.0870000000000002</v>
          </cell>
        </row>
      </sheetData>
      <sheetData sheetId="17">
        <row r="23">
          <cell r="F23">
            <v>63</v>
          </cell>
        </row>
        <row r="24">
          <cell r="B24">
            <v>36</v>
          </cell>
        </row>
        <row r="27">
          <cell r="H27">
            <v>80</v>
          </cell>
          <cell r="O27">
            <v>25.14</v>
          </cell>
          <cell r="P27">
            <v>25.905000000000001</v>
          </cell>
          <cell r="T27">
            <v>205</v>
          </cell>
          <cell r="W27">
            <v>100</v>
          </cell>
        </row>
        <row r="38">
          <cell r="I38">
            <v>80</v>
          </cell>
          <cell r="J38">
            <v>80</v>
          </cell>
          <cell r="K38">
            <v>80</v>
          </cell>
          <cell r="L38">
            <v>80</v>
          </cell>
          <cell r="M38">
            <v>80</v>
          </cell>
          <cell r="N38">
            <v>80</v>
          </cell>
          <cell r="O38">
            <v>80</v>
          </cell>
          <cell r="X38">
            <v>100</v>
          </cell>
        </row>
        <row r="57">
          <cell r="E57">
            <v>1.839</v>
          </cell>
          <cell r="F57">
            <v>4.1859999999999999</v>
          </cell>
          <cell r="G57">
            <v>4.6019999999999994</v>
          </cell>
          <cell r="H57">
            <v>5.8020000000000005</v>
          </cell>
          <cell r="I57">
            <v>4.3940000000000001</v>
          </cell>
          <cell r="J57">
            <v>0.18099999999999999</v>
          </cell>
          <cell r="O57">
            <v>0.43</v>
          </cell>
          <cell r="P57">
            <v>0.504</v>
          </cell>
          <cell r="T57">
            <v>5.92</v>
          </cell>
          <cell r="U57">
            <v>11.857000000000001</v>
          </cell>
          <cell r="V57">
            <v>11</v>
          </cell>
          <cell r="W57">
            <v>7.33</v>
          </cell>
          <cell r="X57">
            <v>5.2990000000000004</v>
          </cell>
          <cell r="Y57">
            <v>6.4190000000000005</v>
          </cell>
        </row>
        <row r="64">
          <cell r="B64">
            <v>14.164</v>
          </cell>
          <cell r="C64">
            <v>14.754000000000001</v>
          </cell>
          <cell r="D64">
            <v>13.438000000000001</v>
          </cell>
          <cell r="E64">
            <v>11.212999999999999</v>
          </cell>
          <cell r="F64">
            <v>8.94</v>
          </cell>
          <cell r="G64">
            <v>8.3559999999999999</v>
          </cell>
          <cell r="H64">
            <v>8.3669999999999991</v>
          </cell>
          <cell r="I64">
            <v>12.185</v>
          </cell>
          <cell r="J64">
            <v>15.405999999999999</v>
          </cell>
          <cell r="K64">
            <v>19.111000000000001</v>
          </cell>
          <cell r="L64">
            <v>26.87</v>
          </cell>
          <cell r="M64">
            <v>27.872999999999998</v>
          </cell>
          <cell r="N64">
            <v>30.011000000000003</v>
          </cell>
          <cell r="O64">
            <v>28.897000000000002</v>
          </cell>
          <cell r="P64">
            <v>30.786999999999999</v>
          </cell>
          <cell r="Q64">
            <v>25.147000000000002</v>
          </cell>
          <cell r="R64">
            <v>27.158999999999999</v>
          </cell>
          <cell r="S64">
            <v>23.456000000000003</v>
          </cell>
          <cell r="T64">
            <v>18.085000000000001</v>
          </cell>
          <cell r="U64">
            <v>4.931</v>
          </cell>
          <cell r="V64">
            <v>4.9750000000000005</v>
          </cell>
          <cell r="W64">
            <v>9.1319999999999997</v>
          </cell>
          <cell r="X64">
            <v>9.6480000000000015</v>
          </cell>
          <cell r="Y64">
            <v>9.7530000000000001</v>
          </cell>
        </row>
      </sheetData>
      <sheetData sheetId="18">
        <row r="7">
          <cell r="B7">
            <v>63.64</v>
          </cell>
          <cell r="C7">
            <v>55.86</v>
          </cell>
          <cell r="D7">
            <v>55.86</v>
          </cell>
          <cell r="E7">
            <v>50.85</v>
          </cell>
          <cell r="F7">
            <v>50.86</v>
          </cell>
          <cell r="G7">
            <v>50.86</v>
          </cell>
          <cell r="H7">
            <v>66.319999999999993</v>
          </cell>
          <cell r="I7">
            <v>73.14</v>
          </cell>
          <cell r="J7">
            <v>78.239999999999995</v>
          </cell>
          <cell r="K7">
            <v>73.12</v>
          </cell>
          <cell r="L7">
            <v>74.489999999999995</v>
          </cell>
          <cell r="M7">
            <v>74.91</v>
          </cell>
          <cell r="N7">
            <v>75.55</v>
          </cell>
          <cell r="O7">
            <v>74.48</v>
          </cell>
          <cell r="P7">
            <v>75.23</v>
          </cell>
          <cell r="Q7">
            <v>74.48</v>
          </cell>
          <cell r="R7">
            <v>75.28</v>
          </cell>
          <cell r="S7">
            <v>73.459999999999994</v>
          </cell>
          <cell r="T7">
            <v>84.26</v>
          </cell>
          <cell r="U7">
            <v>73.7</v>
          </cell>
          <cell r="V7">
            <v>73.739999999999995</v>
          </cell>
          <cell r="W7">
            <v>73.16</v>
          </cell>
          <cell r="X7">
            <v>76.209999999999994</v>
          </cell>
          <cell r="Y7">
            <v>69.489999999999995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LIG_MELITIS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ELINOIL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44342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828.23869999999999</v>
          </cell>
          <cell r="J12">
            <v>828.23900000000003</v>
          </cell>
          <cell r="K12">
            <v>828.23900000000003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223.6129</v>
          </cell>
          <cell r="J27">
            <v>223.613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50.163999999999994</v>
      </c>
      <c r="C4" s="18">
        <v>14.754</v>
      </c>
      <c r="D4" s="18">
        <v>13.437999999999999</v>
      </c>
      <c r="E4" s="18">
        <v>13.052</v>
      </c>
      <c r="F4" s="18">
        <v>76.126000000000005</v>
      </c>
      <c r="G4" s="18">
        <v>12.958</v>
      </c>
      <c r="H4" s="18">
        <v>94.168999999999997</v>
      </c>
      <c r="I4" s="18">
        <v>96.579000000000008</v>
      </c>
      <c r="J4" s="18">
        <v>95.587000000000003</v>
      </c>
      <c r="K4" s="18">
        <v>99.11099999999999</v>
      </c>
      <c r="L4" s="18">
        <v>106.87</v>
      </c>
      <c r="M4" s="18">
        <v>107.873</v>
      </c>
      <c r="N4" s="18">
        <v>110.011</v>
      </c>
      <c r="O4" s="18">
        <v>134.46699999999998</v>
      </c>
      <c r="P4" s="18">
        <v>57.195999999999991</v>
      </c>
      <c r="Q4" s="18">
        <v>25.146999999999998</v>
      </c>
      <c r="R4" s="18">
        <v>27.159000000000002</v>
      </c>
      <c r="S4" s="18">
        <v>23.456</v>
      </c>
      <c r="T4" s="18">
        <v>229.005</v>
      </c>
      <c r="U4" s="18">
        <v>16.788</v>
      </c>
      <c r="V4" s="18">
        <v>15.975000000000001</v>
      </c>
      <c r="W4" s="18">
        <v>116.46199999999999</v>
      </c>
      <c r="X4" s="18">
        <v>114.947</v>
      </c>
      <c r="Y4" s="18">
        <v>16.172000000000001</v>
      </c>
      <c r="Z4" s="19"/>
      <c r="AA4" s="20">
        <f>SUM(B4:Z4)</f>
        <v>1667.4659999999999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63.64</v>
      </c>
      <c r="C7" s="28">
        <v>55.86</v>
      </c>
      <c r="D7" s="28">
        <v>55.86</v>
      </c>
      <c r="E7" s="28">
        <v>50.85</v>
      </c>
      <c r="F7" s="28">
        <v>50.86</v>
      </c>
      <c r="G7" s="28">
        <v>50.86</v>
      </c>
      <c r="H7" s="28">
        <v>66.319999999999993</v>
      </c>
      <c r="I7" s="28">
        <v>73.14</v>
      </c>
      <c r="J7" s="28">
        <v>78.239999999999995</v>
      </c>
      <c r="K7" s="28">
        <v>73.12</v>
      </c>
      <c r="L7" s="28">
        <v>74.489999999999995</v>
      </c>
      <c r="M7" s="28">
        <v>74.91</v>
      </c>
      <c r="N7" s="28">
        <v>75.55</v>
      </c>
      <c r="O7" s="28">
        <v>74.48</v>
      </c>
      <c r="P7" s="28">
        <v>75.23</v>
      </c>
      <c r="Q7" s="28">
        <v>74.48</v>
      </c>
      <c r="R7" s="28">
        <v>75.28</v>
      </c>
      <c r="S7" s="28">
        <v>73.459999999999994</v>
      </c>
      <c r="T7" s="28">
        <v>84.26</v>
      </c>
      <c r="U7" s="28">
        <v>73.7</v>
      </c>
      <c r="V7" s="28">
        <v>73.739999999999995</v>
      </c>
      <c r="W7" s="28">
        <v>73.16</v>
      </c>
      <c r="X7" s="28">
        <v>76.209999999999994</v>
      </c>
      <c r="Y7" s="28">
        <v>69.489999999999995</v>
      </c>
      <c r="Z7" s="29"/>
      <c r="AA7" s="30">
        <f>IF(SUM(GR_MAINLAND_MCP_SUM_SELL)&lt;&gt;0,AVERAGEIF(GR_MAINLAND_MCP_SUM_SELL,"&lt;&gt;"""),"")</f>
        <v>69.466250000000002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80</v>
      </c>
      <c r="J10" s="42">
        <v>80</v>
      </c>
      <c r="K10" s="42">
        <v>80</v>
      </c>
      <c r="L10" s="42">
        <v>80</v>
      </c>
      <c r="M10" s="42">
        <v>80</v>
      </c>
      <c r="N10" s="42">
        <v>80</v>
      </c>
      <c r="O10" s="42">
        <v>80</v>
      </c>
      <c r="P10" s="42"/>
      <c r="Q10" s="42"/>
      <c r="R10" s="42"/>
      <c r="S10" s="42"/>
      <c r="T10" s="42"/>
      <c r="U10" s="42"/>
      <c r="V10" s="42"/>
      <c r="W10" s="42"/>
      <c r="X10" s="42">
        <v>50</v>
      </c>
      <c r="Y10" s="42"/>
      <c r="Z10" s="43"/>
      <c r="AA10" s="44">
        <f>SUM(B10:Z10)</f>
        <v>610</v>
      </c>
    </row>
    <row r="11" spans="1:27" ht="24.95" customHeight="1" x14ac:dyDescent="0.2">
      <c r="A11" s="45" t="s">
        <v>7</v>
      </c>
      <c r="B11" s="46">
        <v>36</v>
      </c>
      <c r="C11" s="47"/>
      <c r="D11" s="47"/>
      <c r="E11" s="47"/>
      <c r="F11" s="47">
        <v>63</v>
      </c>
      <c r="G11" s="47"/>
      <c r="H11" s="47">
        <v>80</v>
      </c>
      <c r="I11" s="47"/>
      <c r="J11" s="47"/>
      <c r="K11" s="47"/>
      <c r="L11" s="47"/>
      <c r="M11" s="47"/>
      <c r="N11" s="47"/>
      <c r="O11" s="47">
        <v>25.14</v>
      </c>
      <c r="P11" s="47">
        <v>25.905000000000001</v>
      </c>
      <c r="Q11" s="47"/>
      <c r="R11" s="47"/>
      <c r="S11" s="47"/>
      <c r="T11" s="47"/>
      <c r="U11" s="47"/>
      <c r="V11" s="47"/>
      <c r="W11" s="47"/>
      <c r="X11" s="47">
        <v>50</v>
      </c>
      <c r="Y11" s="47"/>
      <c r="Z11" s="48"/>
      <c r="AA11" s="49">
        <f>SUM(B11:Z11)</f>
        <v>280.04499999999996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205</v>
      </c>
      <c r="U12" s="47"/>
      <c r="V12" s="47"/>
      <c r="W12" s="47">
        <v>100</v>
      </c>
      <c r="X12" s="47"/>
      <c r="Y12" s="47"/>
      <c r="Z12" s="48"/>
      <c r="AA12" s="49">
        <f>SUM(B12:Z12)</f>
        <v>305</v>
      </c>
    </row>
    <row r="13" spans="1:27" ht="24.95" customHeight="1" x14ac:dyDescent="0.2">
      <c r="A13" s="50" t="s">
        <v>9</v>
      </c>
      <c r="B13" s="51">
        <v>8.9870000000000001</v>
      </c>
      <c r="C13" s="52">
        <v>9.5960000000000001</v>
      </c>
      <c r="D13" s="52">
        <v>8.2859999999999996</v>
      </c>
      <c r="E13" s="52">
        <v>4.0329999999999995</v>
      </c>
      <c r="F13" s="52">
        <v>3.8719999999999999</v>
      </c>
      <c r="G13" s="52">
        <v>3.2129999999999996</v>
      </c>
      <c r="H13" s="52">
        <v>3.8959999999999999</v>
      </c>
      <c r="I13" s="52">
        <v>5.9539999999999988</v>
      </c>
      <c r="J13" s="52">
        <v>4.2059999999999995</v>
      </c>
      <c r="K13" s="52">
        <v>7.649</v>
      </c>
      <c r="L13" s="52">
        <v>15.367999999999999</v>
      </c>
      <c r="M13" s="52">
        <v>16.903000000000002</v>
      </c>
      <c r="N13" s="52">
        <v>14.397</v>
      </c>
      <c r="O13" s="52">
        <v>14.291</v>
      </c>
      <c r="P13" s="52">
        <v>16.785999999999998</v>
      </c>
      <c r="Q13" s="52">
        <v>11.235000000000001</v>
      </c>
      <c r="R13" s="52">
        <v>13.670999999999999</v>
      </c>
      <c r="S13" s="52">
        <v>8.4220000000000006</v>
      </c>
      <c r="T13" s="52">
        <v>10.165000000000001</v>
      </c>
      <c r="U13" s="52">
        <v>2.4809999999999999</v>
      </c>
      <c r="V13" s="52">
        <v>1.3540000000000001</v>
      </c>
      <c r="W13" s="52">
        <v>1.3359999999999999</v>
      </c>
      <c r="X13" s="52">
        <v>0.69899999999999995</v>
      </c>
      <c r="Y13" s="52">
        <v>2.407</v>
      </c>
      <c r="Z13" s="53"/>
      <c r="AA13" s="54">
        <f>SUM(B13:Z13)</f>
        <v>189.20700000000005</v>
      </c>
    </row>
    <row r="14" spans="1:27" ht="30" customHeight="1" thickBot="1" x14ac:dyDescent="0.25">
      <c r="A14" s="55" t="s">
        <v>10</v>
      </c>
      <c r="B14" s="56">
        <f>IF(LEN(B$2)&gt;0,SUM(B10:B13),"")</f>
        <v>44.987000000000002</v>
      </c>
      <c r="C14" s="57">
        <f t="shared" ref="C14:Z14" si="0">IF(LEN(C$2)&gt;0,SUM(C10:C13),"")</f>
        <v>9.5960000000000001</v>
      </c>
      <c r="D14" s="57">
        <f t="shared" si="0"/>
        <v>8.2859999999999996</v>
      </c>
      <c r="E14" s="57">
        <f t="shared" si="0"/>
        <v>4.0329999999999995</v>
      </c>
      <c r="F14" s="57">
        <f t="shared" si="0"/>
        <v>66.872</v>
      </c>
      <c r="G14" s="57">
        <f t="shared" si="0"/>
        <v>3.2129999999999996</v>
      </c>
      <c r="H14" s="57">
        <f t="shared" si="0"/>
        <v>83.896000000000001</v>
      </c>
      <c r="I14" s="57">
        <f t="shared" si="0"/>
        <v>85.953999999999994</v>
      </c>
      <c r="J14" s="57">
        <f t="shared" si="0"/>
        <v>84.206000000000003</v>
      </c>
      <c r="K14" s="57">
        <f t="shared" si="0"/>
        <v>87.649000000000001</v>
      </c>
      <c r="L14" s="57">
        <f t="shared" si="0"/>
        <v>95.367999999999995</v>
      </c>
      <c r="M14" s="57">
        <f t="shared" si="0"/>
        <v>96.903000000000006</v>
      </c>
      <c r="N14" s="57">
        <f t="shared" si="0"/>
        <v>94.397000000000006</v>
      </c>
      <c r="O14" s="57">
        <f t="shared" si="0"/>
        <v>119.431</v>
      </c>
      <c r="P14" s="57">
        <f t="shared" si="0"/>
        <v>42.691000000000003</v>
      </c>
      <c r="Q14" s="57">
        <f t="shared" si="0"/>
        <v>11.235000000000001</v>
      </c>
      <c r="R14" s="57">
        <f t="shared" si="0"/>
        <v>13.670999999999999</v>
      </c>
      <c r="S14" s="57">
        <f t="shared" si="0"/>
        <v>8.4220000000000006</v>
      </c>
      <c r="T14" s="57">
        <f t="shared" si="0"/>
        <v>215.16499999999999</v>
      </c>
      <c r="U14" s="57">
        <f t="shared" si="0"/>
        <v>2.4809999999999999</v>
      </c>
      <c r="V14" s="57">
        <f t="shared" si="0"/>
        <v>1.3540000000000001</v>
      </c>
      <c r="W14" s="57">
        <f t="shared" si="0"/>
        <v>101.336</v>
      </c>
      <c r="X14" s="57">
        <f t="shared" si="0"/>
        <v>100.699</v>
      </c>
      <c r="Y14" s="57">
        <f t="shared" si="0"/>
        <v>2.407</v>
      </c>
      <c r="Z14" s="58" t="str">
        <f t="shared" si="0"/>
        <v/>
      </c>
      <c r="AA14" s="59">
        <f>SUM(AA9:AA13)</f>
        <v>1384.2520000000002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3.07</v>
      </c>
      <c r="C17" s="67">
        <v>3.07</v>
      </c>
      <c r="D17" s="67">
        <v>3.07</v>
      </c>
      <c r="E17" s="67">
        <v>6.95</v>
      </c>
      <c r="F17" s="67">
        <v>6.95</v>
      </c>
      <c r="G17" s="67">
        <v>6.95</v>
      </c>
      <c r="H17" s="67">
        <v>6.9</v>
      </c>
      <c r="I17" s="67">
        <v>6.88</v>
      </c>
      <c r="J17" s="67">
        <v>7.49</v>
      </c>
      <c r="K17" s="67">
        <v>7.49</v>
      </c>
      <c r="L17" s="67">
        <v>7.49</v>
      </c>
      <c r="M17" s="67">
        <v>6.96</v>
      </c>
      <c r="N17" s="67">
        <v>6.96</v>
      </c>
      <c r="O17" s="67">
        <v>6.96</v>
      </c>
      <c r="P17" s="67">
        <v>6.96</v>
      </c>
      <c r="Q17" s="67">
        <v>6.96</v>
      </c>
      <c r="R17" s="67">
        <v>7</v>
      </c>
      <c r="S17" s="67">
        <v>8.6999999999999993</v>
      </c>
      <c r="T17" s="67">
        <v>7.69</v>
      </c>
      <c r="U17" s="67">
        <v>5.4779999999999998</v>
      </c>
      <c r="V17" s="67">
        <v>6.194</v>
      </c>
      <c r="W17" s="67">
        <v>7.37</v>
      </c>
      <c r="X17" s="67">
        <v>7.37</v>
      </c>
      <c r="Y17" s="67">
        <v>7.37</v>
      </c>
      <c r="Z17" s="68"/>
      <c r="AA17" s="69">
        <f>SUM(B17:Z17)</f>
        <v>158.28199999999998</v>
      </c>
    </row>
    <row r="18" spans="1:27" ht="24.95" customHeight="1" x14ac:dyDescent="0.2">
      <c r="A18" s="70" t="s">
        <v>13</v>
      </c>
      <c r="B18" s="71">
        <v>2.1070000000000002</v>
      </c>
      <c r="C18" s="72">
        <v>2.0880000000000001</v>
      </c>
      <c r="D18" s="72">
        <v>2.0819999999999999</v>
      </c>
      <c r="E18" s="72">
        <v>2.069</v>
      </c>
      <c r="F18" s="72">
        <v>2.1360000000000001</v>
      </c>
      <c r="G18" s="72">
        <v>2.5640000000000001</v>
      </c>
      <c r="H18" s="72">
        <v>3.1829999999999998</v>
      </c>
      <c r="I18" s="72">
        <v>3.7450000000000001</v>
      </c>
      <c r="J18" s="72">
        <v>3.891</v>
      </c>
      <c r="K18" s="72">
        <v>3.972</v>
      </c>
      <c r="L18" s="72">
        <v>4.0119999999999996</v>
      </c>
      <c r="M18" s="72">
        <v>4.01</v>
      </c>
      <c r="N18" s="72">
        <v>8.0839999999999996</v>
      </c>
      <c r="O18" s="72">
        <v>7.9749999999999996</v>
      </c>
      <c r="P18" s="72">
        <v>7.5449999999999999</v>
      </c>
      <c r="Q18" s="72">
        <v>6.952</v>
      </c>
      <c r="R18" s="72">
        <v>6.4880000000000004</v>
      </c>
      <c r="S18" s="72">
        <v>6.3339999999999996</v>
      </c>
      <c r="T18" s="72">
        <v>6.15</v>
      </c>
      <c r="U18" s="72">
        <v>5.923</v>
      </c>
      <c r="V18" s="72">
        <v>5.36</v>
      </c>
      <c r="W18" s="72">
        <v>4.7169999999999996</v>
      </c>
      <c r="X18" s="72">
        <v>4.431</v>
      </c>
      <c r="Y18" s="72">
        <v>4.3079999999999998</v>
      </c>
      <c r="Z18" s="73"/>
      <c r="AA18" s="74">
        <f>SUM(B18:Z18)</f>
        <v>110.126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>
        <v>0.16800000000000001</v>
      </c>
      <c r="G19" s="76">
        <v>0.23100000000000001</v>
      </c>
      <c r="H19" s="76">
        <v>0.19</v>
      </c>
      <c r="I19" s="76"/>
      <c r="J19" s="76"/>
      <c r="K19" s="76"/>
      <c r="L19" s="76"/>
      <c r="M19" s="76"/>
      <c r="N19" s="76">
        <v>0.56999999999999995</v>
      </c>
      <c r="O19" s="76">
        <v>0.10100000000000001</v>
      </c>
      <c r="P19" s="76"/>
      <c r="Q19" s="76"/>
      <c r="R19" s="76"/>
      <c r="S19" s="76"/>
      <c r="T19" s="76"/>
      <c r="U19" s="76">
        <v>2.9060000000000001</v>
      </c>
      <c r="V19" s="76">
        <v>3.0670000000000002</v>
      </c>
      <c r="W19" s="76">
        <v>3.0390000000000001</v>
      </c>
      <c r="X19" s="76">
        <v>2.4470000000000001</v>
      </c>
      <c r="Y19" s="76">
        <v>2.0870000000000002</v>
      </c>
      <c r="Z19" s="73"/>
      <c r="AA19" s="74">
        <f>SUM(B19:Z19)</f>
        <v>14.806000000000001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5.1769999999999996</v>
      </c>
      <c r="C22" s="83">
        <f t="shared" ref="C22:Z22" si="1">IF(LEN(C$2)&gt;0,SUM(C17:C21),"")</f>
        <v>5.1579999999999995</v>
      </c>
      <c r="D22" s="83">
        <f t="shared" si="1"/>
        <v>5.1519999999999992</v>
      </c>
      <c r="E22" s="83">
        <f t="shared" si="1"/>
        <v>9.0190000000000001</v>
      </c>
      <c r="F22" s="83">
        <f t="shared" si="1"/>
        <v>9.2539999999999996</v>
      </c>
      <c r="G22" s="83">
        <f t="shared" si="1"/>
        <v>9.7449999999999992</v>
      </c>
      <c r="H22" s="83">
        <f t="shared" si="1"/>
        <v>10.273</v>
      </c>
      <c r="I22" s="83">
        <f t="shared" si="1"/>
        <v>10.625</v>
      </c>
      <c r="J22" s="83">
        <f t="shared" si="1"/>
        <v>11.381</v>
      </c>
      <c r="K22" s="83">
        <f t="shared" si="1"/>
        <v>11.462</v>
      </c>
      <c r="L22" s="83">
        <f t="shared" si="1"/>
        <v>11.501999999999999</v>
      </c>
      <c r="M22" s="83">
        <f t="shared" si="1"/>
        <v>10.969999999999999</v>
      </c>
      <c r="N22" s="83">
        <f t="shared" si="1"/>
        <v>15.614000000000001</v>
      </c>
      <c r="O22" s="83">
        <f t="shared" si="1"/>
        <v>15.036</v>
      </c>
      <c r="P22" s="83">
        <f t="shared" si="1"/>
        <v>14.504999999999999</v>
      </c>
      <c r="Q22" s="83">
        <f t="shared" si="1"/>
        <v>13.911999999999999</v>
      </c>
      <c r="R22" s="83">
        <f t="shared" si="1"/>
        <v>13.488</v>
      </c>
      <c r="S22" s="83">
        <f t="shared" si="1"/>
        <v>15.033999999999999</v>
      </c>
      <c r="T22" s="83">
        <f t="shared" si="1"/>
        <v>13.84</v>
      </c>
      <c r="U22" s="83">
        <f t="shared" si="1"/>
        <v>14.307</v>
      </c>
      <c r="V22" s="83">
        <f t="shared" si="1"/>
        <v>14.621</v>
      </c>
      <c r="W22" s="83">
        <f t="shared" si="1"/>
        <v>15.125999999999999</v>
      </c>
      <c r="X22" s="83">
        <f t="shared" si="1"/>
        <v>14.248000000000001</v>
      </c>
      <c r="Y22" s="83">
        <f t="shared" si="1"/>
        <v>13.765000000000001</v>
      </c>
      <c r="Z22" s="84" t="str">
        <f t="shared" si="1"/>
        <v/>
      </c>
      <c r="AA22" s="85">
        <f>SUM(AA17:AA21)</f>
        <v>283.214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50.164000000000001</v>
      </c>
      <c r="C26" s="72">
        <v>14.754</v>
      </c>
      <c r="D26" s="72">
        <v>13.438000000000001</v>
      </c>
      <c r="E26" s="72">
        <v>13.052</v>
      </c>
      <c r="F26" s="72">
        <v>76.126000000000005</v>
      </c>
      <c r="G26" s="72">
        <v>12.958</v>
      </c>
      <c r="H26" s="72">
        <v>94.168999999999997</v>
      </c>
      <c r="I26" s="72">
        <v>96.578999999999994</v>
      </c>
      <c r="J26" s="72">
        <v>95.587000000000003</v>
      </c>
      <c r="K26" s="72">
        <v>99.111000000000004</v>
      </c>
      <c r="L26" s="72">
        <v>106.87</v>
      </c>
      <c r="M26" s="72">
        <v>107.873</v>
      </c>
      <c r="N26" s="72">
        <v>110.011</v>
      </c>
      <c r="O26" s="72">
        <v>134.46700000000001</v>
      </c>
      <c r="P26" s="72">
        <v>57.195999999999998</v>
      </c>
      <c r="Q26" s="72">
        <v>25.146999999999998</v>
      </c>
      <c r="R26" s="72">
        <v>27.158999999999999</v>
      </c>
      <c r="S26" s="72">
        <v>23.456</v>
      </c>
      <c r="T26" s="72">
        <v>229.005</v>
      </c>
      <c r="U26" s="72">
        <v>16.788</v>
      </c>
      <c r="V26" s="72">
        <v>15.975</v>
      </c>
      <c r="W26" s="72">
        <v>116.462</v>
      </c>
      <c r="X26" s="72">
        <v>114.947</v>
      </c>
      <c r="Y26" s="72">
        <v>16.172000000000001</v>
      </c>
      <c r="Z26" s="73"/>
      <c r="AA26" s="74">
        <f>SUM(B26:Z26)</f>
        <v>1667.4659999999999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50.164000000000001</v>
      </c>
      <c r="C28" s="57">
        <f t="shared" ref="C28:Z28" si="2">IF(LEN(C$2)&gt;0,SUM(C25:C27),"")</f>
        <v>14.754</v>
      </c>
      <c r="D28" s="57">
        <f t="shared" si="2"/>
        <v>13.438000000000001</v>
      </c>
      <c r="E28" s="57">
        <f t="shared" si="2"/>
        <v>13.052</v>
      </c>
      <c r="F28" s="57">
        <f t="shared" si="2"/>
        <v>76.126000000000005</v>
      </c>
      <c r="G28" s="57">
        <f t="shared" si="2"/>
        <v>12.958</v>
      </c>
      <c r="H28" s="57">
        <f t="shared" si="2"/>
        <v>94.168999999999997</v>
      </c>
      <c r="I28" s="57">
        <f t="shared" si="2"/>
        <v>96.578999999999994</v>
      </c>
      <c r="J28" s="57">
        <f t="shared" si="2"/>
        <v>95.587000000000003</v>
      </c>
      <c r="K28" s="57">
        <f t="shared" si="2"/>
        <v>99.111000000000004</v>
      </c>
      <c r="L28" s="57">
        <f t="shared" si="2"/>
        <v>106.87</v>
      </c>
      <c r="M28" s="57">
        <f t="shared" si="2"/>
        <v>107.873</v>
      </c>
      <c r="N28" s="57">
        <f t="shared" si="2"/>
        <v>110.011</v>
      </c>
      <c r="O28" s="57">
        <f t="shared" si="2"/>
        <v>134.46700000000001</v>
      </c>
      <c r="P28" s="57">
        <f t="shared" si="2"/>
        <v>57.195999999999998</v>
      </c>
      <c r="Q28" s="57">
        <f t="shared" si="2"/>
        <v>25.146999999999998</v>
      </c>
      <c r="R28" s="57">
        <f t="shared" si="2"/>
        <v>27.158999999999999</v>
      </c>
      <c r="S28" s="57">
        <f t="shared" si="2"/>
        <v>23.456</v>
      </c>
      <c r="T28" s="57">
        <f t="shared" si="2"/>
        <v>229.005</v>
      </c>
      <c r="U28" s="57">
        <f t="shared" si="2"/>
        <v>16.788</v>
      </c>
      <c r="V28" s="57">
        <f t="shared" si="2"/>
        <v>15.975</v>
      </c>
      <c r="W28" s="57">
        <f t="shared" si="2"/>
        <v>116.462</v>
      </c>
      <c r="X28" s="57">
        <f t="shared" si="2"/>
        <v>114.947</v>
      </c>
      <c r="Y28" s="57">
        <f t="shared" si="2"/>
        <v>16.172000000000001</v>
      </c>
      <c r="Z28" s="58" t="str">
        <f t="shared" si="2"/>
        <v/>
      </c>
      <c r="AA28" s="59">
        <f>SUM(AA25:AA27)</f>
        <v>1667.4659999999999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50.164000000000001</v>
      </c>
      <c r="C47" s="83">
        <f t="shared" ref="C47:Z47" si="8">IF(LEN(C$2)&gt;0,C14+C22+C36,"")</f>
        <v>14.754</v>
      </c>
      <c r="D47" s="83">
        <f t="shared" si="8"/>
        <v>13.437999999999999</v>
      </c>
      <c r="E47" s="83">
        <f t="shared" si="8"/>
        <v>13.052</v>
      </c>
      <c r="F47" s="83">
        <f t="shared" si="8"/>
        <v>76.126000000000005</v>
      </c>
      <c r="G47" s="83">
        <f t="shared" si="8"/>
        <v>12.957999999999998</v>
      </c>
      <c r="H47" s="83">
        <f t="shared" si="8"/>
        <v>94.168999999999997</v>
      </c>
      <c r="I47" s="83">
        <f t="shared" si="8"/>
        <v>96.578999999999994</v>
      </c>
      <c r="J47" s="83">
        <f t="shared" si="8"/>
        <v>95.587000000000003</v>
      </c>
      <c r="K47" s="83">
        <f t="shared" si="8"/>
        <v>99.111000000000004</v>
      </c>
      <c r="L47" s="83">
        <f t="shared" si="8"/>
        <v>106.86999999999999</v>
      </c>
      <c r="M47" s="83">
        <f t="shared" si="8"/>
        <v>107.873</v>
      </c>
      <c r="N47" s="83">
        <f t="shared" si="8"/>
        <v>110.01100000000001</v>
      </c>
      <c r="O47" s="83">
        <f t="shared" si="8"/>
        <v>134.46699999999998</v>
      </c>
      <c r="P47" s="83">
        <f t="shared" si="8"/>
        <v>57.195999999999998</v>
      </c>
      <c r="Q47" s="83">
        <f t="shared" si="8"/>
        <v>25.146999999999998</v>
      </c>
      <c r="R47" s="83">
        <f t="shared" si="8"/>
        <v>27.158999999999999</v>
      </c>
      <c r="S47" s="83">
        <f t="shared" si="8"/>
        <v>23.456</v>
      </c>
      <c r="T47" s="83">
        <f t="shared" si="8"/>
        <v>229.005</v>
      </c>
      <c r="U47" s="83">
        <f t="shared" si="8"/>
        <v>16.788</v>
      </c>
      <c r="V47" s="83">
        <f t="shared" si="8"/>
        <v>15.975000000000001</v>
      </c>
      <c r="W47" s="83">
        <f t="shared" si="8"/>
        <v>116.462</v>
      </c>
      <c r="X47" s="83">
        <f t="shared" si="8"/>
        <v>114.947</v>
      </c>
      <c r="Y47" s="83">
        <f t="shared" si="8"/>
        <v>16.172000000000001</v>
      </c>
      <c r="Z47" s="84" t="str">
        <f t="shared" si="8"/>
        <v/>
      </c>
      <c r="AA47" s="100">
        <f>SUM(B47:Z47)</f>
        <v>1667.4659999999999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50.164000000000001</v>
      </c>
      <c r="C4" s="18">
        <v>14.754000000000001</v>
      </c>
      <c r="D4" s="18">
        <v>13.438000000000001</v>
      </c>
      <c r="E4" s="18">
        <v>13.051999999999998</v>
      </c>
      <c r="F4" s="18">
        <v>76.126000000000019</v>
      </c>
      <c r="G4" s="18">
        <v>12.958</v>
      </c>
      <c r="H4" s="18">
        <v>94.168999999999997</v>
      </c>
      <c r="I4" s="18">
        <v>96.579000000000008</v>
      </c>
      <c r="J4" s="18">
        <v>95.586999999999989</v>
      </c>
      <c r="K4" s="18">
        <v>99.111000000000004</v>
      </c>
      <c r="L4" s="18">
        <v>106.87</v>
      </c>
      <c r="M4" s="18">
        <v>107.873</v>
      </c>
      <c r="N4" s="18">
        <v>110.011</v>
      </c>
      <c r="O4" s="18">
        <v>134.46699999999998</v>
      </c>
      <c r="P4" s="18">
        <v>57.195999999999998</v>
      </c>
      <c r="Q4" s="18">
        <v>25.147000000000002</v>
      </c>
      <c r="R4" s="18">
        <v>27.158999999999999</v>
      </c>
      <c r="S4" s="18">
        <v>23.456000000000003</v>
      </c>
      <c r="T4" s="18">
        <v>229.005</v>
      </c>
      <c r="U4" s="18">
        <v>16.788</v>
      </c>
      <c r="V4" s="18">
        <v>15.975</v>
      </c>
      <c r="W4" s="18">
        <v>116.46199999999999</v>
      </c>
      <c r="X4" s="18">
        <v>114.94700000000002</v>
      </c>
      <c r="Y4" s="18">
        <v>16.172000000000001</v>
      </c>
      <c r="Z4" s="19"/>
      <c r="AA4" s="20">
        <f>SUM(B4:Z4)</f>
        <v>1667.4659999999999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63.64</v>
      </c>
      <c r="C7" s="28">
        <v>55.86</v>
      </c>
      <c r="D7" s="28">
        <v>55.86</v>
      </c>
      <c r="E7" s="28">
        <v>50.85</v>
      </c>
      <c r="F7" s="28">
        <v>50.86</v>
      </c>
      <c r="G7" s="28">
        <v>50.86</v>
      </c>
      <c r="H7" s="28">
        <v>66.319999999999993</v>
      </c>
      <c r="I7" s="28">
        <v>73.14</v>
      </c>
      <c r="J7" s="28">
        <v>78.239999999999995</v>
      </c>
      <c r="K7" s="28">
        <v>73.12</v>
      </c>
      <c r="L7" s="28">
        <v>74.489999999999995</v>
      </c>
      <c r="M7" s="28">
        <v>74.91</v>
      </c>
      <c r="N7" s="28">
        <v>75.55</v>
      </c>
      <c r="O7" s="28">
        <v>74.48</v>
      </c>
      <c r="P7" s="28">
        <v>75.23</v>
      </c>
      <c r="Q7" s="28">
        <v>74.48</v>
      </c>
      <c r="R7" s="28">
        <v>75.28</v>
      </c>
      <c r="S7" s="28">
        <v>73.459999999999994</v>
      </c>
      <c r="T7" s="28">
        <v>84.26</v>
      </c>
      <c r="U7" s="28">
        <v>73.7</v>
      </c>
      <c r="V7" s="28">
        <v>73.739999999999995</v>
      </c>
      <c r="W7" s="28">
        <v>73.16</v>
      </c>
      <c r="X7" s="28">
        <v>76.209999999999994</v>
      </c>
      <c r="Y7" s="28">
        <v>69.489999999999995</v>
      </c>
      <c r="Z7" s="29"/>
      <c r="AA7" s="30">
        <v>69.466250000000002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36</v>
      </c>
      <c r="C11" s="47"/>
      <c r="D11" s="47"/>
      <c r="E11" s="47"/>
      <c r="F11" s="47">
        <v>63</v>
      </c>
      <c r="G11" s="47"/>
      <c r="H11" s="47">
        <v>80</v>
      </c>
      <c r="I11" s="47"/>
      <c r="J11" s="47"/>
      <c r="K11" s="47"/>
      <c r="L11" s="47"/>
      <c r="M11" s="47"/>
      <c r="N11" s="47"/>
      <c r="O11" s="47">
        <v>25.14</v>
      </c>
      <c r="P11" s="47">
        <v>25.905000000000001</v>
      </c>
      <c r="Q11" s="47"/>
      <c r="R11" s="47"/>
      <c r="S11" s="47"/>
      <c r="T11" s="47">
        <v>205</v>
      </c>
      <c r="U11" s="47"/>
      <c r="V11" s="47"/>
      <c r="W11" s="47">
        <v>100</v>
      </c>
      <c r="X11" s="47"/>
      <c r="Y11" s="47"/>
      <c r="Z11" s="48"/>
      <c r="AA11" s="49">
        <f>SUM(B11:Z11)</f>
        <v>535.04499999999996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80</v>
      </c>
      <c r="J12" s="47">
        <v>80</v>
      </c>
      <c r="K12" s="47">
        <v>80</v>
      </c>
      <c r="L12" s="47">
        <v>80</v>
      </c>
      <c r="M12" s="47">
        <v>80</v>
      </c>
      <c r="N12" s="47">
        <v>80</v>
      </c>
      <c r="O12" s="47">
        <v>80</v>
      </c>
      <c r="P12" s="47"/>
      <c r="Q12" s="47"/>
      <c r="R12" s="47"/>
      <c r="S12" s="47"/>
      <c r="T12" s="47"/>
      <c r="U12" s="47"/>
      <c r="V12" s="47"/>
      <c r="W12" s="47"/>
      <c r="X12" s="47">
        <v>100</v>
      </c>
      <c r="Y12" s="47"/>
      <c r="Z12" s="48"/>
      <c r="AA12" s="49">
        <f>SUM(B12:Z12)</f>
        <v>660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1.839</v>
      </c>
      <c r="F13" s="52">
        <v>4.1859999999999999</v>
      </c>
      <c r="G13" s="52">
        <v>4.6019999999999994</v>
      </c>
      <c r="H13" s="52">
        <v>5.8020000000000005</v>
      </c>
      <c r="I13" s="52">
        <v>4.3940000000000001</v>
      </c>
      <c r="J13" s="52">
        <v>0.18099999999999999</v>
      </c>
      <c r="K13" s="52"/>
      <c r="L13" s="52"/>
      <c r="M13" s="52"/>
      <c r="N13" s="52"/>
      <c r="O13" s="52">
        <v>0.43</v>
      </c>
      <c r="P13" s="52">
        <v>0.504</v>
      </c>
      <c r="Q13" s="52"/>
      <c r="R13" s="52"/>
      <c r="S13" s="52"/>
      <c r="T13" s="52">
        <v>5.92</v>
      </c>
      <c r="U13" s="52">
        <v>11.857000000000001</v>
      </c>
      <c r="V13" s="52">
        <v>11</v>
      </c>
      <c r="W13" s="52">
        <v>7.33</v>
      </c>
      <c r="X13" s="52">
        <v>5.2990000000000004</v>
      </c>
      <c r="Y13" s="52">
        <v>6.4190000000000005</v>
      </c>
      <c r="Z13" s="53"/>
      <c r="AA13" s="54">
        <f>SUM(B13:Z13)</f>
        <v>69.763000000000005</v>
      </c>
    </row>
    <row r="14" spans="1:27" ht="30" customHeight="1" thickBot="1" x14ac:dyDescent="0.25">
      <c r="A14" s="55" t="s">
        <v>10</v>
      </c>
      <c r="B14" s="56">
        <f>IF(LEN(B$2)&gt;0,SUM(B10:B13),"")</f>
        <v>36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1.839</v>
      </c>
      <c r="F14" s="57">
        <f t="shared" si="0"/>
        <v>67.186000000000007</v>
      </c>
      <c r="G14" s="57">
        <f t="shared" si="0"/>
        <v>4.6019999999999994</v>
      </c>
      <c r="H14" s="57">
        <f t="shared" si="0"/>
        <v>85.802000000000007</v>
      </c>
      <c r="I14" s="57">
        <f t="shared" si="0"/>
        <v>84.394000000000005</v>
      </c>
      <c r="J14" s="57">
        <f t="shared" si="0"/>
        <v>80.180999999999997</v>
      </c>
      <c r="K14" s="57">
        <f t="shared" si="0"/>
        <v>80</v>
      </c>
      <c r="L14" s="57">
        <f t="shared" si="0"/>
        <v>80</v>
      </c>
      <c r="M14" s="57">
        <f t="shared" si="0"/>
        <v>80</v>
      </c>
      <c r="N14" s="57">
        <f t="shared" si="0"/>
        <v>80</v>
      </c>
      <c r="O14" s="57">
        <f t="shared" si="0"/>
        <v>105.57000000000001</v>
      </c>
      <c r="P14" s="57">
        <f t="shared" si="0"/>
        <v>26.409000000000002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210.92</v>
      </c>
      <c r="U14" s="57">
        <f t="shared" si="0"/>
        <v>11.857000000000001</v>
      </c>
      <c r="V14" s="57">
        <f t="shared" si="0"/>
        <v>11</v>
      </c>
      <c r="W14" s="57">
        <f t="shared" si="0"/>
        <v>107.33</v>
      </c>
      <c r="X14" s="57">
        <f t="shared" si="0"/>
        <v>105.29900000000001</v>
      </c>
      <c r="Y14" s="57">
        <f t="shared" si="0"/>
        <v>6.4190000000000005</v>
      </c>
      <c r="Z14" s="58" t="str">
        <f t="shared" si="0"/>
        <v/>
      </c>
      <c r="AA14" s="59">
        <f>SUM(AA9:AA13)</f>
        <v>1264.808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14.164</v>
      </c>
      <c r="C19" s="76">
        <v>14.754000000000001</v>
      </c>
      <c r="D19" s="76">
        <v>13.438000000000001</v>
      </c>
      <c r="E19" s="76">
        <v>11.212999999999999</v>
      </c>
      <c r="F19" s="76">
        <v>8.94</v>
      </c>
      <c r="G19" s="76">
        <v>8.3559999999999999</v>
      </c>
      <c r="H19" s="76">
        <v>8.3669999999999991</v>
      </c>
      <c r="I19" s="76">
        <v>12.185</v>
      </c>
      <c r="J19" s="76">
        <v>15.405999999999999</v>
      </c>
      <c r="K19" s="76">
        <v>19.111000000000001</v>
      </c>
      <c r="L19" s="76">
        <v>26.87</v>
      </c>
      <c r="M19" s="76">
        <v>27.872999999999998</v>
      </c>
      <c r="N19" s="76">
        <v>30.011000000000003</v>
      </c>
      <c r="O19" s="76">
        <v>28.897000000000002</v>
      </c>
      <c r="P19" s="76">
        <v>30.786999999999999</v>
      </c>
      <c r="Q19" s="76">
        <v>25.147000000000002</v>
      </c>
      <c r="R19" s="76">
        <v>27.158999999999999</v>
      </c>
      <c r="S19" s="76">
        <v>23.456000000000003</v>
      </c>
      <c r="T19" s="76">
        <v>18.085000000000001</v>
      </c>
      <c r="U19" s="76">
        <v>4.931</v>
      </c>
      <c r="V19" s="76">
        <v>4.9750000000000005</v>
      </c>
      <c r="W19" s="76">
        <v>9.1319999999999997</v>
      </c>
      <c r="X19" s="76">
        <v>9.6480000000000015</v>
      </c>
      <c r="Y19" s="76">
        <v>9.7530000000000001</v>
      </c>
      <c r="Z19" s="73"/>
      <c r="AA19" s="74">
        <f>SUM(B19:Z19)</f>
        <v>402.65799999999996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14.164</v>
      </c>
      <c r="C22" s="83">
        <f t="shared" si="1"/>
        <v>14.754000000000001</v>
      </c>
      <c r="D22" s="83">
        <f t="shared" si="1"/>
        <v>13.438000000000001</v>
      </c>
      <c r="E22" s="83">
        <f t="shared" si="1"/>
        <v>11.212999999999999</v>
      </c>
      <c r="F22" s="83">
        <f t="shared" si="1"/>
        <v>8.94</v>
      </c>
      <c r="G22" s="83">
        <f t="shared" si="1"/>
        <v>8.3559999999999999</v>
      </c>
      <c r="H22" s="83">
        <f t="shared" si="1"/>
        <v>8.3669999999999991</v>
      </c>
      <c r="I22" s="83">
        <f t="shared" si="1"/>
        <v>12.185</v>
      </c>
      <c r="J22" s="83">
        <f t="shared" si="1"/>
        <v>15.405999999999999</v>
      </c>
      <c r="K22" s="83">
        <f t="shared" si="1"/>
        <v>19.111000000000001</v>
      </c>
      <c r="L22" s="83">
        <f t="shared" si="1"/>
        <v>26.87</v>
      </c>
      <c r="M22" s="83">
        <f t="shared" si="1"/>
        <v>27.872999999999998</v>
      </c>
      <c r="N22" s="83">
        <f t="shared" si="1"/>
        <v>30.011000000000003</v>
      </c>
      <c r="O22" s="83">
        <f t="shared" si="1"/>
        <v>28.897000000000002</v>
      </c>
      <c r="P22" s="83">
        <f t="shared" si="1"/>
        <v>30.786999999999999</v>
      </c>
      <c r="Q22" s="83">
        <f t="shared" si="1"/>
        <v>25.147000000000002</v>
      </c>
      <c r="R22" s="83">
        <f t="shared" si="1"/>
        <v>27.158999999999999</v>
      </c>
      <c r="S22" s="83">
        <f t="shared" si="1"/>
        <v>23.456000000000003</v>
      </c>
      <c r="T22" s="83">
        <f t="shared" si="1"/>
        <v>18.085000000000001</v>
      </c>
      <c r="U22" s="83">
        <f t="shared" si="1"/>
        <v>4.931</v>
      </c>
      <c r="V22" s="83">
        <f t="shared" si="1"/>
        <v>4.9750000000000005</v>
      </c>
      <c r="W22" s="83">
        <f t="shared" si="1"/>
        <v>9.1319999999999997</v>
      </c>
      <c r="X22" s="83">
        <f t="shared" si="1"/>
        <v>9.6480000000000015</v>
      </c>
      <c r="Y22" s="83">
        <f t="shared" si="1"/>
        <v>9.7530000000000001</v>
      </c>
      <c r="Z22" s="84">
        <f t="shared" si="1"/>
        <v>0</v>
      </c>
      <c r="AA22" s="85">
        <f t="shared" si="1"/>
        <v>402.65799999999996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50.164000000000001</v>
      </c>
      <c r="C26" s="72">
        <v>14.754</v>
      </c>
      <c r="D26" s="72">
        <v>13.438000000000001</v>
      </c>
      <c r="E26" s="72">
        <v>13.052</v>
      </c>
      <c r="F26" s="72">
        <v>76.126000000000005</v>
      </c>
      <c r="G26" s="72">
        <v>12.958</v>
      </c>
      <c r="H26" s="72">
        <v>94.168999999999997</v>
      </c>
      <c r="I26" s="72">
        <v>96.578999999999994</v>
      </c>
      <c r="J26" s="72">
        <v>95.587000000000003</v>
      </c>
      <c r="K26" s="72">
        <v>99.111000000000004</v>
      </c>
      <c r="L26" s="72">
        <v>106.87</v>
      </c>
      <c r="M26" s="72">
        <v>107.873</v>
      </c>
      <c r="N26" s="72">
        <v>110.011</v>
      </c>
      <c r="O26" s="72">
        <v>134.46700000000001</v>
      </c>
      <c r="P26" s="72">
        <v>57.195999999999998</v>
      </c>
      <c r="Q26" s="72">
        <v>25.146999999999998</v>
      </c>
      <c r="R26" s="72">
        <v>27.158999999999999</v>
      </c>
      <c r="S26" s="72">
        <v>23.456</v>
      </c>
      <c r="T26" s="72">
        <v>229.005</v>
      </c>
      <c r="U26" s="72">
        <v>16.788</v>
      </c>
      <c r="V26" s="72">
        <v>15.975</v>
      </c>
      <c r="W26" s="72">
        <v>116.462</v>
      </c>
      <c r="X26" s="72">
        <v>114.947</v>
      </c>
      <c r="Y26" s="72">
        <v>16.172000000000001</v>
      </c>
      <c r="Z26" s="73"/>
      <c r="AA26" s="74">
        <f>SUM(B26:Z26)</f>
        <v>1667.4659999999999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50.164000000000001</v>
      </c>
      <c r="C28" s="57">
        <f t="shared" si="2"/>
        <v>14.754</v>
      </c>
      <c r="D28" s="57">
        <f t="shared" si="2"/>
        <v>13.438000000000001</v>
      </c>
      <c r="E28" s="57">
        <f t="shared" si="2"/>
        <v>13.052</v>
      </c>
      <c r="F28" s="57">
        <f t="shared" si="2"/>
        <v>76.126000000000005</v>
      </c>
      <c r="G28" s="57">
        <f t="shared" si="2"/>
        <v>12.958</v>
      </c>
      <c r="H28" s="57">
        <f t="shared" si="2"/>
        <v>94.168999999999997</v>
      </c>
      <c r="I28" s="57">
        <f t="shared" si="2"/>
        <v>96.578999999999994</v>
      </c>
      <c r="J28" s="57">
        <f t="shared" si="2"/>
        <v>95.587000000000003</v>
      </c>
      <c r="K28" s="57">
        <f t="shared" si="2"/>
        <v>99.111000000000004</v>
      </c>
      <c r="L28" s="57">
        <f t="shared" si="2"/>
        <v>106.87</v>
      </c>
      <c r="M28" s="57">
        <f t="shared" si="2"/>
        <v>107.873</v>
      </c>
      <c r="N28" s="57">
        <f t="shared" si="2"/>
        <v>110.011</v>
      </c>
      <c r="O28" s="57">
        <f t="shared" si="2"/>
        <v>134.46700000000001</v>
      </c>
      <c r="P28" s="57">
        <f t="shared" si="2"/>
        <v>57.195999999999998</v>
      </c>
      <c r="Q28" s="57">
        <f t="shared" si="2"/>
        <v>25.146999999999998</v>
      </c>
      <c r="R28" s="57">
        <f t="shared" si="2"/>
        <v>27.158999999999999</v>
      </c>
      <c r="S28" s="57">
        <f t="shared" si="2"/>
        <v>23.456</v>
      </c>
      <c r="T28" s="57">
        <f t="shared" si="2"/>
        <v>229.005</v>
      </c>
      <c r="U28" s="57">
        <f t="shared" si="2"/>
        <v>16.788</v>
      </c>
      <c r="V28" s="57">
        <f t="shared" si="2"/>
        <v>15.975</v>
      </c>
      <c r="W28" s="57">
        <f t="shared" si="2"/>
        <v>116.462</v>
      </c>
      <c r="X28" s="57">
        <f t="shared" si="2"/>
        <v>114.947</v>
      </c>
      <c r="Y28" s="57">
        <f t="shared" si="2"/>
        <v>16.172000000000001</v>
      </c>
      <c r="Z28" s="58">
        <f t="shared" si="2"/>
        <v>0</v>
      </c>
      <c r="AA28" s="59">
        <f t="shared" si="2"/>
        <v>1667.4659999999999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50.164000000000001</v>
      </c>
      <c r="C47" s="83">
        <f t="shared" ref="C47:Z47" si="8">SUM(C10:C13)+C22+C36</f>
        <v>14.754000000000001</v>
      </c>
      <c r="D47" s="83">
        <f t="shared" si="8"/>
        <v>13.438000000000001</v>
      </c>
      <c r="E47" s="83">
        <f t="shared" si="8"/>
        <v>13.052</v>
      </c>
      <c r="F47" s="83">
        <f t="shared" si="8"/>
        <v>76.126000000000005</v>
      </c>
      <c r="G47" s="83">
        <f t="shared" si="8"/>
        <v>12.957999999999998</v>
      </c>
      <c r="H47" s="83">
        <f t="shared" si="8"/>
        <v>94.169000000000011</v>
      </c>
      <c r="I47" s="83">
        <f t="shared" si="8"/>
        <v>96.579000000000008</v>
      </c>
      <c r="J47" s="83">
        <f t="shared" si="8"/>
        <v>95.586999999999989</v>
      </c>
      <c r="K47" s="83">
        <f t="shared" si="8"/>
        <v>99.111000000000004</v>
      </c>
      <c r="L47" s="83">
        <f t="shared" si="8"/>
        <v>106.87</v>
      </c>
      <c r="M47" s="83">
        <f t="shared" si="8"/>
        <v>107.87299999999999</v>
      </c>
      <c r="N47" s="83">
        <f t="shared" si="8"/>
        <v>110.011</v>
      </c>
      <c r="O47" s="83">
        <f t="shared" si="8"/>
        <v>134.46700000000001</v>
      </c>
      <c r="P47" s="83">
        <f t="shared" si="8"/>
        <v>57.195999999999998</v>
      </c>
      <c r="Q47" s="83">
        <f t="shared" si="8"/>
        <v>25.147000000000002</v>
      </c>
      <c r="R47" s="83">
        <f t="shared" si="8"/>
        <v>27.158999999999999</v>
      </c>
      <c r="S47" s="83">
        <f t="shared" si="8"/>
        <v>23.456000000000003</v>
      </c>
      <c r="T47" s="83">
        <f t="shared" si="8"/>
        <v>229.005</v>
      </c>
      <c r="U47" s="83">
        <f t="shared" si="8"/>
        <v>16.788</v>
      </c>
      <c r="V47" s="83">
        <f t="shared" si="8"/>
        <v>15.975000000000001</v>
      </c>
      <c r="W47" s="83">
        <f t="shared" si="8"/>
        <v>116.462</v>
      </c>
      <c r="X47" s="83">
        <f t="shared" si="8"/>
        <v>114.947</v>
      </c>
      <c r="Y47" s="83">
        <f t="shared" si="8"/>
        <v>16.172000000000001</v>
      </c>
      <c r="Z47" s="84">
        <f t="shared" si="8"/>
        <v>0</v>
      </c>
      <c r="AA47" s="100">
        <f>SUM(B47:Z47)</f>
        <v>1667.4659999999999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2021-05-24T12:47:01Z</dcterms:created>
  <dcterms:modified xsi:type="dcterms:W3CDTF">2021-05-24T12:47:01Z</dcterms:modified>
</cp:coreProperties>
</file>