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<sst xmlns="http://schemas.openxmlformats.org/spreadsheetml/2006/main" count="110" uniqueCount="49">
  <si>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23/05/2021 15:51:34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</si>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</sst>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120.71899999999999</c:v>
                </c:pt>
                <c:pt idx="10">
                  <c:v>78.207999999999998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198</c:v>
                </c:pt>
                <c:pt idx="8">
                  <c:v>137</c:v>
                </c:pt>
                <c:pt idx="9">
                  <c:v>213</c:v>
                </c:pt>
                <c:pt idx="11">
                  <c:v>39.026000000000003</c:v>
                </c:pt>
                <c:pt idx="14">
                  <c:v>98</c:v>
                </c:pt>
                <c:pt idx="15">
                  <c:v>98</c:v>
                </c:pt>
                <c:pt idx="17">
                  <c:v>75</c:v>
                </c:pt>
                <c:pt idx="18">
                  <c:v>110</c:v>
                </c:pt>
                <c:pt idx="19">
                  <c:v>196.886</c:v>
                </c:pt>
                <c:pt idx="20">
                  <c:v>118.952</c:v>
                </c:pt>
                <c:pt idx="21">
                  <c:v>214</c:v>
                </c:pt>
                <c:pt idx="22">
                  <c:v>82.828000000000003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12.562999999999999</c:v>
                </c:pt>
                <c:pt idx="1">
                  <c:v>11.551</c:v>
                </c:pt>
                <c:pt idx="2">
                  <c:v>12.063000000000001</c:v>
                </c:pt>
                <c:pt idx="3">
                  <c:v>9.0660000000000007</c:v>
                </c:pt>
                <c:pt idx="4">
                  <c:v>11.979000000000001</c:v>
                </c:pt>
                <c:pt idx="5">
                  <c:v>14.419</c:v>
                </c:pt>
                <c:pt idx="6">
                  <c:v>19.501999999999999</c:v>
                </c:pt>
                <c:pt idx="7">
                  <c:v>27.852</c:v>
                </c:pt>
                <c:pt idx="8">
                  <c:v>23.658000000000001</c:v>
                </c:pt>
                <c:pt idx="9">
                  <c:v>25.704999999999998</c:v>
                </c:pt>
                <c:pt idx="10">
                  <c:v>26.231000000000002</c:v>
                </c:pt>
                <c:pt idx="11">
                  <c:v>27.367000000000004</c:v>
                </c:pt>
                <c:pt idx="12">
                  <c:v>30.126999999999999</c:v>
                </c:pt>
                <c:pt idx="13">
                  <c:v>30.105</c:v>
                </c:pt>
                <c:pt idx="14">
                  <c:v>26.401</c:v>
                </c:pt>
                <c:pt idx="15">
                  <c:v>29.250000000000004</c:v>
                </c:pt>
                <c:pt idx="16">
                  <c:v>21.768999999999998</c:v>
                </c:pt>
                <c:pt idx="17">
                  <c:v>15.278</c:v>
                </c:pt>
                <c:pt idx="18">
                  <c:v>14.364999999999998</c:v>
                </c:pt>
                <c:pt idx="19">
                  <c:v>8.1199999999999992</c:v>
                </c:pt>
                <c:pt idx="20">
                  <c:v>4.4930000000000003</c:v>
                </c:pt>
                <c:pt idx="21">
                  <c:v>10.044</c:v>
                </c:pt>
                <c:pt idx="22">
                  <c:v>13.679</c:v>
                </c:pt>
                <c:pt idx="23">
                  <c:v>9.7149999999999999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25</c:v>
                </c:pt>
                <c:pt idx="8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74698952"/>
        <c:axId val="174692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14.546000000000001</c:v>
                </c:pt>
                <c:pt idx="1">
                  <c:v>14.489000000000001</c:v>
                </c:pt>
                <c:pt idx="2">
                  <c:v>14.228</c:v>
                </c:pt>
                <c:pt idx="3">
                  <c:v>14.535999999999996</c:v>
                </c:pt>
                <c:pt idx="4">
                  <c:v>14.573</c:v>
                </c:pt>
                <c:pt idx="5">
                  <c:v>16.414999999999999</c:v>
                </c:pt>
                <c:pt idx="6">
                  <c:v>21.396999999999998</c:v>
                </c:pt>
                <c:pt idx="7">
                  <c:v>253.14400000000001</c:v>
                </c:pt>
                <c:pt idx="8">
                  <c:v>308.79000000000002</c:v>
                </c:pt>
                <c:pt idx="9">
                  <c:v>241.15899999999999</c:v>
                </c:pt>
                <c:pt idx="10">
                  <c:v>106.94499999999999</c:v>
                </c:pt>
                <c:pt idx="11">
                  <c:v>68.942999999999998</c:v>
                </c:pt>
                <c:pt idx="12">
                  <c:v>32.712000000000003</c:v>
                </c:pt>
                <c:pt idx="13">
                  <c:v>32.652000000000001</c:v>
                </c:pt>
                <c:pt idx="14">
                  <c:v>126.82999999999998</c:v>
                </c:pt>
                <c:pt idx="15">
                  <c:v>129.50399999999999</c:v>
                </c:pt>
                <c:pt idx="16">
                  <c:v>23.902999999999999</c:v>
                </c:pt>
                <c:pt idx="17">
                  <c:v>96.323000000000008</c:v>
                </c:pt>
                <c:pt idx="18">
                  <c:v>136.96899999999999</c:v>
                </c:pt>
                <c:pt idx="19">
                  <c:v>214.02</c:v>
                </c:pt>
                <c:pt idx="20">
                  <c:v>135.958</c:v>
                </c:pt>
                <c:pt idx="21">
                  <c:v>235.583</c:v>
                </c:pt>
                <c:pt idx="22">
                  <c:v>103.76300000000001</c:v>
                </c:pt>
                <c:pt idx="23">
                  <c:v>19.183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698952"/>
        <c:axId val="174692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73.06</c:v>
                </c:pt>
                <c:pt idx="1">
                  <c:v>71.17</c:v>
                </c:pt>
                <c:pt idx="2">
                  <c:v>72.790000000000006</c:v>
                </c:pt>
                <c:pt idx="3">
                  <c:v>68.03</c:v>
                </c:pt>
                <c:pt idx="4">
                  <c:v>70.37</c:v>
                </c:pt>
                <c:pt idx="5">
                  <c:v>73.06</c:v>
                </c:pt>
                <c:pt idx="6">
                  <c:v>89.48</c:v>
                </c:pt>
                <c:pt idx="7">
                  <c:v>81.319999999999993</c:v>
                </c:pt>
                <c:pt idx="8">
                  <c:v>71.239999999999995</c:v>
                </c:pt>
                <c:pt idx="9">
                  <c:v>73.05</c:v>
                </c:pt>
                <c:pt idx="10">
                  <c:v>77.55</c:v>
                </c:pt>
                <c:pt idx="11">
                  <c:v>73.58</c:v>
                </c:pt>
                <c:pt idx="12">
                  <c:v>80.849999999999994</c:v>
                </c:pt>
                <c:pt idx="13">
                  <c:v>79.38</c:v>
                </c:pt>
                <c:pt idx="14">
                  <c:v>73.760000000000005</c:v>
                </c:pt>
                <c:pt idx="15">
                  <c:v>79.38</c:v>
                </c:pt>
                <c:pt idx="16">
                  <c:v>79.849999999999994</c:v>
                </c:pt>
                <c:pt idx="17">
                  <c:v>79.52</c:v>
                </c:pt>
                <c:pt idx="18">
                  <c:v>71.650000000000006</c:v>
                </c:pt>
                <c:pt idx="19">
                  <c:v>84.89</c:v>
                </c:pt>
                <c:pt idx="20">
                  <c:v>84.89</c:v>
                </c:pt>
                <c:pt idx="21">
                  <c:v>80.58</c:v>
                </c:pt>
                <c:pt idx="22">
                  <c:v>82.7</c:v>
                </c:pt>
                <c:pt idx="23">
                  <c:v>72.040000000000006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4696208"/>
        <c:axId val="174695424"/>
      </c:lineChart>
      <c:catAx>
        <c:axId val="174698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692680"/>
        <c:crosses val="autoZero"/>
        <c:auto val="1"/>
        <c:lblAlgn val="ctr"/>
        <c:lblOffset val="100"/>
        <c:noMultiLvlLbl val="0"/>
      </c:catAx>
      <c:valAx>
        <c:axId val="17469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698952"/>
        <c:crosses val="autoZero"/>
        <c:crossBetween val="between"/>
      </c:valAx>
      <c:valAx>
        <c:axId val="174695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4696208"/>
        <c:crosses val="max"/>
        <c:crossBetween val="between"/>
      </c:valAx>
      <c:catAx>
        <c:axId val="174696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4695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44340</v>
          </cell>
        </row>
        <row r="5">
          <cell r="C5" t="str">
            <v>LIDA1</v>
          </cell>
        </row>
        <row r="26">
          <cell r="C26">
            <v>198.92699999999999</v>
          </cell>
        </row>
        <row r="27">
          <cell r="C27">
            <v>1580.692</v>
          </cell>
        </row>
        <row r="28">
          <cell r="C28">
            <v>50</v>
          </cell>
        </row>
        <row r="29">
          <cell r="C29">
            <v>0</v>
          </cell>
        </row>
        <row r="30">
          <cell r="C30">
            <v>435.30200000000002</v>
          </cell>
        </row>
        <row r="31">
          <cell r="C31">
            <v>0</v>
          </cell>
        </row>
        <row r="32">
          <cell r="C32">
            <v>44.705000000000013</v>
          </cell>
        </row>
        <row r="33">
          <cell r="C33">
            <v>66.938999999999993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32.980000000000004</v>
          </cell>
        </row>
        <row r="40">
          <cell r="C40">
            <v>586.36500000000001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1755.1709999999998</v>
          </cell>
        </row>
        <row r="46">
          <cell r="C46">
            <v>0</v>
          </cell>
        </row>
        <row r="47">
          <cell r="C47">
            <v>2.0489999999999999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73.06</v>
          </cell>
          <cell r="C7">
            <v>71.17</v>
          </cell>
          <cell r="D7">
            <v>72.790000000000006</v>
          </cell>
          <cell r="E7">
            <v>68.03</v>
          </cell>
          <cell r="F7">
            <v>70.37</v>
          </cell>
          <cell r="G7">
            <v>73.06</v>
          </cell>
          <cell r="H7">
            <v>89.48</v>
          </cell>
          <cell r="I7">
            <v>81.319999999999993</v>
          </cell>
          <cell r="J7">
            <v>71.239999999999995</v>
          </cell>
          <cell r="K7">
            <v>73.05</v>
          </cell>
          <cell r="L7">
            <v>77.55</v>
          </cell>
          <cell r="M7">
            <v>73.58</v>
          </cell>
          <cell r="N7">
            <v>80.849999999999994</v>
          </cell>
          <cell r="O7">
            <v>79.38</v>
          </cell>
          <cell r="P7">
            <v>73.760000000000005</v>
          </cell>
          <cell r="Q7">
            <v>79.38</v>
          </cell>
          <cell r="R7">
            <v>79.849999999999994</v>
          </cell>
          <cell r="S7">
            <v>79.52</v>
          </cell>
          <cell r="T7">
            <v>71.650000000000006</v>
          </cell>
          <cell r="U7">
            <v>84.89</v>
          </cell>
          <cell r="V7">
            <v>84.89</v>
          </cell>
          <cell r="W7">
            <v>80.58</v>
          </cell>
          <cell r="X7">
            <v>82.7</v>
          </cell>
          <cell r="Y7">
            <v>72.040000000000006</v>
          </cell>
        </row>
        <row r="20">
          <cell r="J20">
            <v>45</v>
          </cell>
          <cell r="L20">
            <v>28.207999999999998</v>
          </cell>
        </row>
        <row r="21">
          <cell r="J21">
            <v>75.718999999999994</v>
          </cell>
          <cell r="L21">
            <v>50</v>
          </cell>
        </row>
        <row r="23">
          <cell r="M23">
            <v>39.026000000000003</v>
          </cell>
        </row>
        <row r="24">
          <cell r="S24">
            <v>75</v>
          </cell>
          <cell r="T24">
            <v>110</v>
          </cell>
          <cell r="U24">
            <v>190</v>
          </cell>
          <cell r="V24">
            <v>113.02</v>
          </cell>
          <cell r="W24">
            <v>214</v>
          </cell>
          <cell r="X24">
            <v>82.828000000000003</v>
          </cell>
        </row>
        <row r="25">
          <cell r="J25">
            <v>137</v>
          </cell>
          <cell r="K25">
            <v>129.25899999999999</v>
          </cell>
        </row>
        <row r="27">
          <cell r="I27">
            <v>198</v>
          </cell>
          <cell r="K27">
            <v>83.741</v>
          </cell>
          <cell r="P27">
            <v>98</v>
          </cell>
          <cell r="Q27">
            <v>98</v>
          </cell>
        </row>
        <row r="35">
          <cell r="U35">
            <v>6.8860000000000001</v>
          </cell>
          <cell r="V35">
            <v>5.9320000000000004</v>
          </cell>
        </row>
        <row r="40">
          <cell r="I40">
            <v>25</v>
          </cell>
          <cell r="J40">
            <v>25</v>
          </cell>
        </row>
        <row r="57">
          <cell r="B57">
            <v>12.562999999999999</v>
          </cell>
          <cell r="C57">
            <v>11.551</v>
          </cell>
          <cell r="D57">
            <v>12.063000000000001</v>
          </cell>
          <cell r="E57">
            <v>9.0660000000000007</v>
          </cell>
          <cell r="F57">
            <v>11.979000000000001</v>
          </cell>
          <cell r="G57">
            <v>14.419</v>
          </cell>
          <cell r="H57">
            <v>19.501999999999999</v>
          </cell>
          <cell r="I57">
            <v>27.852</v>
          </cell>
          <cell r="J57">
            <v>23.658000000000001</v>
          </cell>
          <cell r="K57">
            <v>25.704999999999998</v>
          </cell>
          <cell r="L57">
            <v>26.231000000000002</v>
          </cell>
          <cell r="M57">
            <v>27.367000000000004</v>
          </cell>
          <cell r="N57">
            <v>30.126999999999999</v>
          </cell>
          <cell r="O57">
            <v>30.105</v>
          </cell>
          <cell r="P57">
            <v>26.401</v>
          </cell>
          <cell r="Q57">
            <v>29.250000000000004</v>
          </cell>
          <cell r="R57">
            <v>21.768999999999998</v>
          </cell>
          <cell r="S57">
            <v>15.278</v>
          </cell>
          <cell r="T57">
            <v>14.364999999999998</v>
          </cell>
          <cell r="U57">
            <v>8.1199999999999992</v>
          </cell>
          <cell r="V57">
            <v>4.4930000000000003</v>
          </cell>
          <cell r="W57">
            <v>10.044</v>
          </cell>
          <cell r="X57">
            <v>13.679</v>
          </cell>
          <cell r="Y57">
            <v>9.7149999999999999</v>
          </cell>
        </row>
        <row r="63">
          <cell r="B63">
            <v>0.93600000000000005</v>
          </cell>
          <cell r="C63">
            <v>0.93200000000000005</v>
          </cell>
          <cell r="D63">
            <v>0.93500000000000005</v>
          </cell>
          <cell r="E63">
            <v>0.97599999999999998</v>
          </cell>
          <cell r="F63">
            <v>1.0720000000000001</v>
          </cell>
          <cell r="G63">
            <v>1.43</v>
          </cell>
          <cell r="H63">
            <v>1.895</v>
          </cell>
          <cell r="I63">
            <v>2.2919999999999998</v>
          </cell>
          <cell r="J63">
            <v>2.4129999999999998</v>
          </cell>
          <cell r="K63">
            <v>2.4540000000000002</v>
          </cell>
          <cell r="L63">
            <v>2.5059999999999998</v>
          </cell>
          <cell r="M63">
            <v>2.5499999999999998</v>
          </cell>
          <cell r="N63">
            <v>2.585</v>
          </cell>
          <cell r="O63">
            <v>2.5470000000000002</v>
          </cell>
          <cell r="P63">
            <v>2.4289999999999998</v>
          </cell>
          <cell r="Q63">
            <v>2.254</v>
          </cell>
          <cell r="R63">
            <v>2.1339999999999999</v>
          </cell>
          <cell r="S63">
            <v>2.069</v>
          </cell>
          <cell r="T63">
            <v>2.0209999999999999</v>
          </cell>
          <cell r="U63">
            <v>1.978</v>
          </cell>
          <cell r="V63">
            <v>1.8</v>
          </cell>
          <cell r="W63">
            <v>1.581</v>
          </cell>
          <cell r="X63">
            <v>1.478</v>
          </cell>
          <cell r="Y63">
            <v>1.4379999999999999</v>
          </cell>
        </row>
        <row r="64">
          <cell r="B64">
            <v>1.0469999999999999</v>
          </cell>
          <cell r="C64">
            <v>2.0059999999999998</v>
          </cell>
          <cell r="D64">
            <v>1.23</v>
          </cell>
          <cell r="E64">
            <v>4.4939999999999998</v>
          </cell>
          <cell r="F64">
            <v>1.522</v>
          </cell>
          <cell r="G64">
            <v>0.56599999999999995</v>
          </cell>
          <cell r="S64">
            <v>3.976</v>
          </cell>
          <cell r="T64">
            <v>10.583</v>
          </cell>
          <cell r="U64">
            <v>7.0360000000000005</v>
          </cell>
          <cell r="V64">
            <v>10.713000000000001</v>
          </cell>
          <cell r="W64">
            <v>9.9580000000000002</v>
          </cell>
          <cell r="X64">
            <v>5.7779999999999987</v>
          </cell>
          <cell r="Y64">
            <v>8.0299999999999994</v>
          </cell>
        </row>
      </sheetData>
      <sheetData sheetId="17">
        <row r="23">
          <cell r="I23">
            <v>223</v>
          </cell>
          <cell r="J23">
            <v>218</v>
          </cell>
          <cell r="K23">
            <v>213</v>
          </cell>
          <cell r="L23">
            <v>78.207999999999998</v>
          </cell>
          <cell r="P23">
            <v>75.396000000000001</v>
          </cell>
          <cell r="Q23">
            <v>98</v>
          </cell>
        </row>
        <row r="27">
          <cell r="J27">
            <v>64.718999999999994</v>
          </cell>
          <cell r="S27">
            <v>75</v>
          </cell>
          <cell r="T27">
            <v>110</v>
          </cell>
          <cell r="U27">
            <v>190</v>
          </cell>
          <cell r="V27">
            <v>113.02</v>
          </cell>
          <cell r="W27">
            <v>214</v>
          </cell>
          <cell r="X27">
            <v>82.828000000000003</v>
          </cell>
        </row>
        <row r="57">
          <cell r="Q57">
            <v>0.13900000000000001</v>
          </cell>
          <cell r="R57">
            <v>0.31900000000000001</v>
          </cell>
          <cell r="S57">
            <v>0.433</v>
          </cell>
          <cell r="T57">
            <v>0.28899999999999998</v>
          </cell>
          <cell r="V57">
            <v>0.128</v>
          </cell>
          <cell r="W57">
            <v>0.27300000000000002</v>
          </cell>
          <cell r="X57">
            <v>0.13500000000000001</v>
          </cell>
          <cell r="Y57">
            <v>0.33300000000000002</v>
          </cell>
        </row>
        <row r="63">
          <cell r="B63">
            <v>0.3</v>
          </cell>
          <cell r="C63">
            <v>0.28999999999999998</v>
          </cell>
          <cell r="D63">
            <v>0.36</v>
          </cell>
          <cell r="E63">
            <v>0.28000000000000003</v>
          </cell>
          <cell r="F63">
            <v>0.47</v>
          </cell>
          <cell r="G63">
            <v>0.79</v>
          </cell>
          <cell r="H63">
            <v>1.45</v>
          </cell>
          <cell r="I63">
            <v>1.94</v>
          </cell>
          <cell r="J63">
            <v>2.08</v>
          </cell>
          <cell r="K63">
            <v>2.04</v>
          </cell>
          <cell r="L63">
            <v>2.15</v>
          </cell>
          <cell r="M63">
            <v>2.2000000000000002</v>
          </cell>
          <cell r="N63">
            <v>2.17</v>
          </cell>
          <cell r="O63">
            <v>2.12</v>
          </cell>
          <cell r="P63">
            <v>1.96</v>
          </cell>
          <cell r="Q63">
            <v>1.85</v>
          </cell>
          <cell r="R63">
            <v>1.71</v>
          </cell>
          <cell r="S63">
            <v>1.28</v>
          </cell>
          <cell r="T63">
            <v>1.46</v>
          </cell>
          <cell r="U63">
            <v>1.38</v>
          </cell>
          <cell r="V63">
            <v>1.31</v>
          </cell>
          <cell r="W63">
            <v>1.1599999999999999</v>
          </cell>
          <cell r="X63">
            <v>1.1299999999999999</v>
          </cell>
          <cell r="Y63">
            <v>1.1000000000000001</v>
          </cell>
        </row>
        <row r="64">
          <cell r="B64">
            <v>14.246</v>
          </cell>
          <cell r="C64">
            <v>14.199000000000002</v>
          </cell>
          <cell r="D64">
            <v>13.868</v>
          </cell>
          <cell r="E64">
            <v>14.255999999999998</v>
          </cell>
          <cell r="F64">
            <v>14.103</v>
          </cell>
          <cell r="G64">
            <v>15.624999999999998</v>
          </cell>
          <cell r="H64">
            <v>19.946999999999999</v>
          </cell>
          <cell r="I64">
            <v>28.204000000000001</v>
          </cell>
          <cell r="J64">
            <v>23.991</v>
          </cell>
          <cell r="K64">
            <v>26.119</v>
          </cell>
          <cell r="L64">
            <v>26.586999999999996</v>
          </cell>
          <cell r="M64">
            <v>66.742999999999995</v>
          </cell>
          <cell r="N64">
            <v>30.542000000000002</v>
          </cell>
          <cell r="O64">
            <v>30.532</v>
          </cell>
          <cell r="P64">
            <v>49.474000000000004</v>
          </cell>
          <cell r="Q64">
            <v>29.515000000000001</v>
          </cell>
          <cell r="R64">
            <v>21.873999999999999</v>
          </cell>
          <cell r="S64">
            <v>19.61</v>
          </cell>
          <cell r="T64">
            <v>25.220000000000002</v>
          </cell>
          <cell r="U64">
            <v>22.64</v>
          </cell>
          <cell r="V64">
            <v>21.5</v>
          </cell>
          <cell r="W64">
            <v>20.149999999999999</v>
          </cell>
          <cell r="X64">
            <v>19.669999999999998</v>
          </cell>
          <cell r="Y64">
            <v>17.75</v>
          </cell>
        </row>
      </sheetData>
      <sheetData sheetId="18">
        <row r="7">
          <cell r="B7">
            <v>73.06</v>
          </cell>
          <cell r="C7">
            <v>71.17</v>
          </cell>
          <cell r="D7">
            <v>72.790000000000006</v>
          </cell>
          <cell r="E7">
            <v>68.03</v>
          </cell>
          <cell r="F7">
            <v>70.37</v>
          </cell>
          <cell r="G7">
            <v>73.06</v>
          </cell>
          <cell r="H7">
            <v>89.48</v>
          </cell>
          <cell r="I7">
            <v>81.319999999999993</v>
          </cell>
          <cell r="J7">
            <v>71.239999999999995</v>
          </cell>
          <cell r="K7">
            <v>73.05</v>
          </cell>
          <cell r="L7">
            <v>77.55</v>
          </cell>
          <cell r="M7">
            <v>73.58</v>
          </cell>
          <cell r="N7">
            <v>80.849999999999994</v>
          </cell>
          <cell r="O7">
            <v>79.38</v>
          </cell>
          <cell r="P7">
            <v>73.760000000000005</v>
          </cell>
          <cell r="Q7">
            <v>79.38</v>
          </cell>
          <cell r="R7">
            <v>79.849999999999994</v>
          </cell>
          <cell r="S7">
            <v>79.52</v>
          </cell>
          <cell r="T7">
            <v>71.650000000000006</v>
          </cell>
          <cell r="U7">
            <v>84.89</v>
          </cell>
          <cell r="V7">
            <v>84.89</v>
          </cell>
          <cell r="W7">
            <v>80.58</v>
          </cell>
          <cell r="X7">
            <v>82.7</v>
          </cell>
          <cell r="Y7">
            <v>72.040000000000006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LIG_MEGALOPOLIS</v>
          </cell>
        </row>
        <row r="13">
          <cell r="A13" t="str">
            <v>LIG_MELITIS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ELPEDISON</v>
          </cell>
        </row>
        <row r="28">
          <cell r="A28" t="str">
            <v>EPA_THESS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44338</v>
          </cell>
        </row>
        <row r="4">
          <cell r="B4">
            <v>44338</v>
          </cell>
        </row>
        <row r="5">
          <cell r="B5">
            <v>44338</v>
          </cell>
        </row>
        <row r="6">
          <cell r="B6">
            <v>44338</v>
          </cell>
        </row>
        <row r="7">
          <cell r="B7">
            <v>44338</v>
          </cell>
        </row>
        <row r="8">
          <cell r="B8">
            <v>44338</v>
          </cell>
        </row>
        <row r="9">
          <cell r="B9">
            <v>44338</v>
          </cell>
        </row>
        <row r="10">
          <cell r="B10">
            <v>44338</v>
          </cell>
        </row>
        <row r="11">
          <cell r="B11">
            <v>44338</v>
          </cell>
        </row>
        <row r="12">
          <cell r="B12">
            <v>44338</v>
          </cell>
        </row>
        <row r="13">
          <cell r="B13">
            <v>44338</v>
          </cell>
        </row>
        <row r="14">
          <cell r="B14">
            <v>44338</v>
          </cell>
        </row>
        <row r="15">
          <cell r="B15">
            <v>44338</v>
          </cell>
        </row>
        <row r="16">
          <cell r="B16">
            <v>44338</v>
          </cell>
        </row>
      </sheetData>
      <sheetData sheetId="41">
        <row r="2">
          <cell r="C2">
            <v>44341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828.23869999999999</v>
          </cell>
          <cell r="J12">
            <v>828.23900000000003</v>
          </cell>
          <cell r="K12">
            <v>826.24199999999996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44339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14.545999999999999</v>
      </c>
      <c r="C4" s="18">
        <v>14.489000000000001</v>
      </c>
      <c r="D4" s="18">
        <v>14.228000000000002</v>
      </c>
      <c r="E4" s="18">
        <v>14.536</v>
      </c>
      <c r="F4" s="18">
        <v>14.572999999999999</v>
      </c>
      <c r="G4" s="18">
        <v>16.414999999999999</v>
      </c>
      <c r="H4" s="18">
        <v>21.397000000000002</v>
      </c>
      <c r="I4" s="18">
        <v>253.14400000000001</v>
      </c>
      <c r="J4" s="18">
        <v>308.79000000000002</v>
      </c>
      <c r="K4" s="18">
        <v>241.15899999999999</v>
      </c>
      <c r="L4" s="18">
        <v>106.94499999999999</v>
      </c>
      <c r="M4" s="18">
        <v>68.942999999999998</v>
      </c>
      <c r="N4" s="18">
        <v>32.712000000000003</v>
      </c>
      <c r="O4" s="18">
        <v>32.652000000000001</v>
      </c>
      <c r="P4" s="18">
        <v>126.83</v>
      </c>
      <c r="Q4" s="18">
        <v>129.50399999999999</v>
      </c>
      <c r="R4" s="18">
        <v>23.903000000000002</v>
      </c>
      <c r="S4" s="18">
        <v>96.323000000000008</v>
      </c>
      <c r="T4" s="18">
        <v>136.96899999999999</v>
      </c>
      <c r="U4" s="18">
        <v>214.02000000000004</v>
      </c>
      <c r="V4" s="18">
        <v>135.958</v>
      </c>
      <c r="W4" s="18">
        <v>235.58300000000003</v>
      </c>
      <c r="X4" s="18">
        <v>103.76300000000001</v>
      </c>
      <c r="Y4" s="18">
        <v>19.183</v>
      </c>
      <c r="Z4" s="19"/>
      <c r="AA4" s="20">
        <f>SUM(B4:Z4)</f>
        <v>2376.5650000000001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73.06</v>
      </c>
      <c r="C7" s="28">
        <v>71.17</v>
      </c>
      <c r="D7" s="28">
        <v>72.790000000000006</v>
      </c>
      <c r="E7" s="28">
        <v>68.03</v>
      </c>
      <c r="F7" s="28">
        <v>70.37</v>
      </c>
      <c r="G7" s="28">
        <v>73.06</v>
      </c>
      <c r="H7" s="28">
        <v>89.48</v>
      </c>
      <c r="I7" s="28">
        <v>81.319999999999993</v>
      </c>
      <c r="J7" s="28">
        <v>71.239999999999995</v>
      </c>
      <c r="K7" s="28">
        <v>73.05</v>
      </c>
      <c r="L7" s="28">
        <v>77.55</v>
      </c>
      <c r="M7" s="28">
        <v>73.58</v>
      </c>
      <c r="N7" s="28">
        <v>80.849999999999994</v>
      </c>
      <c r="O7" s="28">
        <v>79.38</v>
      </c>
      <c r="P7" s="28">
        <v>73.760000000000005</v>
      </c>
      <c r="Q7" s="28">
        <v>79.38</v>
      </c>
      <c r="R7" s="28">
        <v>79.849999999999994</v>
      </c>
      <c r="S7" s="28">
        <v>79.52</v>
      </c>
      <c r="T7" s="28">
        <v>71.650000000000006</v>
      </c>
      <c r="U7" s="28">
        <v>84.89</v>
      </c>
      <c r="V7" s="28">
        <v>84.89</v>
      </c>
      <c r="W7" s="28">
        <v>80.58</v>
      </c>
      <c r="X7" s="28">
        <v>82.7</v>
      </c>
      <c r="Y7" s="28">
        <v>72.040000000000006</v>
      </c>
      <c r="Z7" s="29"/>
      <c r="AA7" s="30">
        <f>IF(SUM(GR_MAINLAND_MCP_SUM_SELL)&lt;&gt;0,AVERAGEIF(GR_MAINLAND_MCP_SUM_SELL,"&lt;&gt;"""),"")</f>
        <v>76.841249999999988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120.71899999999999</v>
      </c>
      <c r="K10" s="42"/>
      <c r="L10" s="42">
        <v>78.207999999999998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198.92699999999999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198</v>
      </c>
      <c r="J11" s="47">
        <v>137</v>
      </c>
      <c r="K11" s="47">
        <v>213</v>
      </c>
      <c r="L11" s="47"/>
      <c r="M11" s="47">
        <v>39.026000000000003</v>
      </c>
      <c r="N11" s="47"/>
      <c r="O11" s="47"/>
      <c r="P11" s="47">
        <v>98</v>
      </c>
      <c r="Q11" s="47">
        <v>98</v>
      </c>
      <c r="R11" s="47"/>
      <c r="S11" s="47">
        <v>75</v>
      </c>
      <c r="T11" s="47">
        <v>110</v>
      </c>
      <c r="U11" s="47">
        <v>196.886</v>
      </c>
      <c r="V11" s="47">
        <v>118.952</v>
      </c>
      <c r="W11" s="47">
        <v>214</v>
      </c>
      <c r="X11" s="47">
        <v>82.828000000000003</v>
      </c>
      <c r="Y11" s="47"/>
      <c r="Z11" s="48"/>
      <c r="AA11" s="49">
        <f>SUM(B11:Z11)</f>
        <v>1580.692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25</v>
      </c>
      <c r="J12" s="47">
        <v>25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50</v>
      </c>
    </row>
    <row r="13" spans="1:27" ht="24.95" customHeight="1" x14ac:dyDescent="0.2">
      <c r="A13" s="50" t="s">
        <v>9</v>
      </c>
      <c r="B13" s="51">
        <v>12.562999999999999</v>
      </c>
      <c r="C13" s="52">
        <v>11.551</v>
      </c>
      <c r="D13" s="52">
        <v>12.063000000000001</v>
      </c>
      <c r="E13" s="52">
        <v>9.0660000000000007</v>
      </c>
      <c r="F13" s="52">
        <v>11.979000000000001</v>
      </c>
      <c r="G13" s="52">
        <v>14.419</v>
      </c>
      <c r="H13" s="52">
        <v>19.501999999999999</v>
      </c>
      <c r="I13" s="52">
        <v>27.852</v>
      </c>
      <c r="J13" s="52">
        <v>23.658000000000001</v>
      </c>
      <c r="K13" s="52">
        <v>25.704999999999998</v>
      </c>
      <c r="L13" s="52">
        <v>26.231000000000002</v>
      </c>
      <c r="M13" s="52">
        <v>27.367000000000004</v>
      </c>
      <c r="N13" s="52">
        <v>30.126999999999999</v>
      </c>
      <c r="O13" s="52">
        <v>30.105</v>
      </c>
      <c r="P13" s="52">
        <v>26.401</v>
      </c>
      <c r="Q13" s="52">
        <v>29.250000000000004</v>
      </c>
      <c r="R13" s="52">
        <v>21.768999999999998</v>
      </c>
      <c r="S13" s="52">
        <v>15.278</v>
      </c>
      <c r="T13" s="52">
        <v>14.364999999999998</v>
      </c>
      <c r="U13" s="52">
        <v>8.1199999999999992</v>
      </c>
      <c r="V13" s="52">
        <v>4.4930000000000003</v>
      </c>
      <c r="W13" s="52">
        <v>10.044</v>
      </c>
      <c r="X13" s="52">
        <v>13.679</v>
      </c>
      <c r="Y13" s="52">
        <v>9.7149999999999999</v>
      </c>
      <c r="Z13" s="53"/>
      <c r="AA13" s="54">
        <f>SUM(B13:Z13)</f>
        <v>435.30200000000002</v>
      </c>
    </row>
    <row r="14" spans="1:27" ht="30" customHeight="1" thickBot="1" x14ac:dyDescent="0.25">
      <c r="A14" s="55" t="s">
        <v>10</v>
      </c>
      <c r="B14" s="56">
        <f>IF(LEN(B$2)&gt;0,SUM(B10:B13),"")</f>
        <v>12.562999999999999</v>
      </c>
      <c r="C14" s="57">
        <f t="shared" ref="C14:Z14" si="0">IF(LEN(C$2)&gt;0,SUM(C10:C13),"")</f>
        <v>11.551</v>
      </c>
      <c r="D14" s="57">
        <f t="shared" si="0"/>
        <v>12.063000000000001</v>
      </c>
      <c r="E14" s="57">
        <f t="shared" si="0"/>
        <v>9.0660000000000007</v>
      </c>
      <c r="F14" s="57">
        <f t="shared" si="0"/>
        <v>11.979000000000001</v>
      </c>
      <c r="G14" s="57">
        <f t="shared" si="0"/>
        <v>14.419</v>
      </c>
      <c r="H14" s="57">
        <f t="shared" si="0"/>
        <v>19.501999999999999</v>
      </c>
      <c r="I14" s="57">
        <f t="shared" si="0"/>
        <v>250.852</v>
      </c>
      <c r="J14" s="57">
        <f t="shared" si="0"/>
        <v>306.37700000000001</v>
      </c>
      <c r="K14" s="57">
        <f t="shared" si="0"/>
        <v>238.70499999999998</v>
      </c>
      <c r="L14" s="57">
        <f t="shared" si="0"/>
        <v>104.43899999999999</v>
      </c>
      <c r="M14" s="57">
        <f t="shared" si="0"/>
        <v>66.393000000000001</v>
      </c>
      <c r="N14" s="57">
        <f t="shared" si="0"/>
        <v>30.126999999999999</v>
      </c>
      <c r="O14" s="57">
        <f t="shared" si="0"/>
        <v>30.105</v>
      </c>
      <c r="P14" s="57">
        <f t="shared" si="0"/>
        <v>124.401</v>
      </c>
      <c r="Q14" s="57">
        <f t="shared" si="0"/>
        <v>127.25</v>
      </c>
      <c r="R14" s="57">
        <f t="shared" si="0"/>
        <v>21.768999999999998</v>
      </c>
      <c r="S14" s="57">
        <f t="shared" si="0"/>
        <v>90.278000000000006</v>
      </c>
      <c r="T14" s="57">
        <f t="shared" si="0"/>
        <v>124.36499999999999</v>
      </c>
      <c r="U14" s="57">
        <f t="shared" si="0"/>
        <v>205.006</v>
      </c>
      <c r="V14" s="57">
        <f t="shared" si="0"/>
        <v>123.44499999999999</v>
      </c>
      <c r="W14" s="57">
        <f t="shared" si="0"/>
        <v>224.04400000000001</v>
      </c>
      <c r="X14" s="57">
        <f t="shared" si="0"/>
        <v>96.507000000000005</v>
      </c>
      <c r="Y14" s="57">
        <f t="shared" si="0"/>
        <v>9.7149999999999999</v>
      </c>
      <c r="Z14" s="58" t="str">
        <f t="shared" si="0"/>
        <v/>
      </c>
      <c r="AA14" s="59">
        <f>SUM(AA9:AA13)</f>
        <v>2264.9209999999998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0.93600000000000005</v>
      </c>
      <c r="C18" s="72">
        <v>0.93200000000000005</v>
      </c>
      <c r="D18" s="72">
        <v>0.93500000000000005</v>
      </c>
      <c r="E18" s="72">
        <v>0.97599999999999998</v>
      </c>
      <c r="F18" s="72">
        <v>1.0720000000000001</v>
      </c>
      <c r="G18" s="72">
        <v>1.43</v>
      </c>
      <c r="H18" s="72">
        <v>1.895</v>
      </c>
      <c r="I18" s="72">
        <v>2.2919999999999998</v>
      </c>
      <c r="J18" s="72">
        <v>2.4129999999999998</v>
      </c>
      <c r="K18" s="72">
        <v>2.4540000000000002</v>
      </c>
      <c r="L18" s="72">
        <v>2.5059999999999998</v>
      </c>
      <c r="M18" s="72">
        <v>2.5499999999999998</v>
      </c>
      <c r="N18" s="72">
        <v>2.585</v>
      </c>
      <c r="O18" s="72">
        <v>2.5470000000000002</v>
      </c>
      <c r="P18" s="72">
        <v>2.4289999999999998</v>
      </c>
      <c r="Q18" s="72">
        <v>2.254</v>
      </c>
      <c r="R18" s="72">
        <v>2.1339999999999999</v>
      </c>
      <c r="S18" s="72">
        <v>2.069</v>
      </c>
      <c r="T18" s="72">
        <v>2.0209999999999999</v>
      </c>
      <c r="U18" s="72">
        <v>1.978</v>
      </c>
      <c r="V18" s="72">
        <v>1.8</v>
      </c>
      <c r="W18" s="72">
        <v>1.581</v>
      </c>
      <c r="X18" s="72">
        <v>1.478</v>
      </c>
      <c r="Y18" s="72">
        <v>1.4379999999999999</v>
      </c>
      <c r="Z18" s="73"/>
      <c r="AA18" s="74">
        <f>SUM(B18:Z18)</f>
        <v>44.705000000000013</v>
      </c>
    </row>
    <row r="19" spans="1:27" ht="24.95" customHeight="1" x14ac:dyDescent="0.2">
      <c r="A19" s="70" t="s">
        <v>14</v>
      </c>
      <c r="B19" s="75">
        <v>1.0469999999999999</v>
      </c>
      <c r="C19" s="76">
        <v>2.0059999999999998</v>
      </c>
      <c r="D19" s="76">
        <v>1.23</v>
      </c>
      <c r="E19" s="76">
        <v>4.4939999999999998</v>
      </c>
      <c r="F19" s="76">
        <v>1.522</v>
      </c>
      <c r="G19" s="76">
        <v>0.56599999999999995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>
        <v>3.976</v>
      </c>
      <c r="T19" s="76">
        <v>10.583</v>
      </c>
      <c r="U19" s="76">
        <v>7.0360000000000005</v>
      </c>
      <c r="V19" s="76">
        <v>10.713000000000001</v>
      </c>
      <c r="W19" s="76">
        <v>9.9580000000000002</v>
      </c>
      <c r="X19" s="76">
        <v>5.7779999999999987</v>
      </c>
      <c r="Y19" s="76">
        <v>8.0299999999999994</v>
      </c>
      <c r="Z19" s="73"/>
      <c r="AA19" s="74">
        <f>SUM(B19:Z19)</f>
        <v>66.938999999999993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1.9830000000000001</v>
      </c>
      <c r="C22" s="83">
        <f t="shared" ref="C22:Z22" si="1">IF(LEN(C$2)&gt;0,SUM(C17:C21),"")</f>
        <v>2.9379999999999997</v>
      </c>
      <c r="D22" s="83">
        <f t="shared" si="1"/>
        <v>2.165</v>
      </c>
      <c r="E22" s="83">
        <f t="shared" si="1"/>
        <v>5.47</v>
      </c>
      <c r="F22" s="83">
        <f t="shared" si="1"/>
        <v>2.5940000000000003</v>
      </c>
      <c r="G22" s="83">
        <f t="shared" si="1"/>
        <v>1.996</v>
      </c>
      <c r="H22" s="83">
        <f t="shared" si="1"/>
        <v>1.895</v>
      </c>
      <c r="I22" s="83">
        <f t="shared" si="1"/>
        <v>2.2919999999999998</v>
      </c>
      <c r="J22" s="83">
        <f t="shared" si="1"/>
        <v>2.4129999999999998</v>
      </c>
      <c r="K22" s="83">
        <f t="shared" si="1"/>
        <v>2.4540000000000002</v>
      </c>
      <c r="L22" s="83">
        <f t="shared" si="1"/>
        <v>2.5059999999999998</v>
      </c>
      <c r="M22" s="83">
        <f t="shared" si="1"/>
        <v>2.5499999999999998</v>
      </c>
      <c r="N22" s="83">
        <f t="shared" si="1"/>
        <v>2.585</v>
      </c>
      <c r="O22" s="83">
        <f t="shared" si="1"/>
        <v>2.5470000000000002</v>
      </c>
      <c r="P22" s="83">
        <f t="shared" si="1"/>
        <v>2.4289999999999998</v>
      </c>
      <c r="Q22" s="83">
        <f t="shared" si="1"/>
        <v>2.254</v>
      </c>
      <c r="R22" s="83">
        <f t="shared" si="1"/>
        <v>2.1339999999999999</v>
      </c>
      <c r="S22" s="83">
        <f t="shared" si="1"/>
        <v>6.0449999999999999</v>
      </c>
      <c r="T22" s="83">
        <f t="shared" si="1"/>
        <v>12.603999999999999</v>
      </c>
      <c r="U22" s="83">
        <f t="shared" si="1"/>
        <v>9.0140000000000011</v>
      </c>
      <c r="V22" s="83">
        <f t="shared" si="1"/>
        <v>12.513000000000002</v>
      </c>
      <c r="W22" s="83">
        <f t="shared" si="1"/>
        <v>11.539</v>
      </c>
      <c r="X22" s="83">
        <f t="shared" si="1"/>
        <v>7.2559999999999985</v>
      </c>
      <c r="Y22" s="83">
        <f t="shared" si="1"/>
        <v>9.468</v>
      </c>
      <c r="Z22" s="84" t="str">
        <f t="shared" si="1"/>
        <v/>
      </c>
      <c r="AA22" s="85">
        <f>SUM(AA17:AA21)</f>
        <v>111.64400000000001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14.545999999999999</v>
      </c>
      <c r="C26" s="72">
        <v>14.489000000000001</v>
      </c>
      <c r="D26" s="72">
        <v>14.228</v>
      </c>
      <c r="E26" s="72">
        <v>14.536</v>
      </c>
      <c r="F26" s="72">
        <v>14.573</v>
      </c>
      <c r="G26" s="72">
        <v>16.414999999999999</v>
      </c>
      <c r="H26" s="72">
        <v>21.396999999999998</v>
      </c>
      <c r="I26" s="72">
        <v>253.14400000000001</v>
      </c>
      <c r="J26" s="72">
        <v>308.79000000000002</v>
      </c>
      <c r="K26" s="72">
        <v>241.15899999999999</v>
      </c>
      <c r="L26" s="72">
        <v>106.94499999999999</v>
      </c>
      <c r="M26" s="72">
        <v>68.942999999999998</v>
      </c>
      <c r="N26" s="72">
        <v>32.712000000000003</v>
      </c>
      <c r="O26" s="72">
        <v>32.652000000000001</v>
      </c>
      <c r="P26" s="72">
        <v>126.83</v>
      </c>
      <c r="Q26" s="72">
        <v>129.50399999999999</v>
      </c>
      <c r="R26" s="72">
        <v>23.902999999999999</v>
      </c>
      <c r="S26" s="72">
        <v>96.322999999999993</v>
      </c>
      <c r="T26" s="72">
        <v>136.96899999999999</v>
      </c>
      <c r="U26" s="72">
        <v>214.02</v>
      </c>
      <c r="V26" s="72">
        <v>135.958</v>
      </c>
      <c r="W26" s="72">
        <v>235.583</v>
      </c>
      <c r="X26" s="72">
        <v>103.76300000000001</v>
      </c>
      <c r="Y26" s="72">
        <v>19.183</v>
      </c>
      <c r="Z26" s="73"/>
      <c r="AA26" s="74">
        <f>SUM(B26:Z26)</f>
        <v>2376.5650000000001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14.545999999999999</v>
      </c>
      <c r="C28" s="57">
        <f t="shared" ref="C28:Z28" si="2">IF(LEN(C$2)&gt;0,SUM(C25:C27),"")</f>
        <v>14.489000000000001</v>
      </c>
      <c r="D28" s="57">
        <f t="shared" si="2"/>
        <v>14.228</v>
      </c>
      <c r="E28" s="57">
        <f t="shared" si="2"/>
        <v>14.536</v>
      </c>
      <c r="F28" s="57">
        <f t="shared" si="2"/>
        <v>14.573</v>
      </c>
      <c r="G28" s="57">
        <f t="shared" si="2"/>
        <v>16.414999999999999</v>
      </c>
      <c r="H28" s="57">
        <f t="shared" si="2"/>
        <v>21.396999999999998</v>
      </c>
      <c r="I28" s="57">
        <f t="shared" si="2"/>
        <v>253.14400000000001</v>
      </c>
      <c r="J28" s="57">
        <f t="shared" si="2"/>
        <v>308.79000000000002</v>
      </c>
      <c r="K28" s="57">
        <f t="shared" si="2"/>
        <v>241.15899999999999</v>
      </c>
      <c r="L28" s="57">
        <f t="shared" si="2"/>
        <v>106.94499999999999</v>
      </c>
      <c r="M28" s="57">
        <f t="shared" si="2"/>
        <v>68.942999999999998</v>
      </c>
      <c r="N28" s="57">
        <f t="shared" si="2"/>
        <v>32.712000000000003</v>
      </c>
      <c r="O28" s="57">
        <f t="shared" si="2"/>
        <v>32.652000000000001</v>
      </c>
      <c r="P28" s="57">
        <f t="shared" si="2"/>
        <v>126.83</v>
      </c>
      <c r="Q28" s="57">
        <f t="shared" si="2"/>
        <v>129.50399999999999</v>
      </c>
      <c r="R28" s="57">
        <f t="shared" si="2"/>
        <v>23.902999999999999</v>
      </c>
      <c r="S28" s="57">
        <f t="shared" si="2"/>
        <v>96.322999999999993</v>
      </c>
      <c r="T28" s="57">
        <f t="shared" si="2"/>
        <v>136.96899999999999</v>
      </c>
      <c r="U28" s="57">
        <f t="shared" si="2"/>
        <v>214.02</v>
      </c>
      <c r="V28" s="57">
        <f t="shared" si="2"/>
        <v>135.958</v>
      </c>
      <c r="W28" s="57">
        <f t="shared" si="2"/>
        <v>235.583</v>
      </c>
      <c r="X28" s="57">
        <f t="shared" si="2"/>
        <v>103.76300000000001</v>
      </c>
      <c r="Y28" s="57">
        <f t="shared" si="2"/>
        <v>19.183</v>
      </c>
      <c r="Z28" s="58" t="str">
        <f t="shared" si="2"/>
        <v/>
      </c>
      <c r="AA28" s="59">
        <f>SUM(AA25:AA27)</f>
        <v>2376.5650000000001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14.545999999999999</v>
      </c>
      <c r="C47" s="83">
        <f t="shared" ref="C47:Z47" si="8">IF(LEN(C$2)&gt;0,C14+C22+C36,"")</f>
        <v>14.489000000000001</v>
      </c>
      <c r="D47" s="83">
        <f t="shared" si="8"/>
        <v>14.228000000000002</v>
      </c>
      <c r="E47" s="83">
        <f t="shared" si="8"/>
        <v>14.536000000000001</v>
      </c>
      <c r="F47" s="83">
        <f t="shared" si="8"/>
        <v>14.573</v>
      </c>
      <c r="G47" s="83">
        <f t="shared" si="8"/>
        <v>16.414999999999999</v>
      </c>
      <c r="H47" s="83">
        <f t="shared" si="8"/>
        <v>21.396999999999998</v>
      </c>
      <c r="I47" s="83">
        <f t="shared" si="8"/>
        <v>253.14400000000001</v>
      </c>
      <c r="J47" s="83">
        <f t="shared" si="8"/>
        <v>308.79000000000002</v>
      </c>
      <c r="K47" s="83">
        <f t="shared" si="8"/>
        <v>241.15899999999999</v>
      </c>
      <c r="L47" s="83">
        <f t="shared" si="8"/>
        <v>106.94499999999999</v>
      </c>
      <c r="M47" s="83">
        <f t="shared" si="8"/>
        <v>68.942999999999998</v>
      </c>
      <c r="N47" s="83">
        <f t="shared" si="8"/>
        <v>32.711999999999996</v>
      </c>
      <c r="O47" s="83">
        <f t="shared" si="8"/>
        <v>32.652000000000001</v>
      </c>
      <c r="P47" s="83">
        <f t="shared" si="8"/>
        <v>126.83</v>
      </c>
      <c r="Q47" s="83">
        <f t="shared" si="8"/>
        <v>129.50399999999999</v>
      </c>
      <c r="R47" s="83">
        <f t="shared" si="8"/>
        <v>23.902999999999999</v>
      </c>
      <c r="S47" s="83">
        <f t="shared" si="8"/>
        <v>96.323000000000008</v>
      </c>
      <c r="T47" s="83">
        <f t="shared" si="8"/>
        <v>136.96899999999999</v>
      </c>
      <c r="U47" s="83">
        <f t="shared" si="8"/>
        <v>214.02</v>
      </c>
      <c r="V47" s="83">
        <f t="shared" si="8"/>
        <v>135.958</v>
      </c>
      <c r="W47" s="83">
        <f t="shared" si="8"/>
        <v>235.583</v>
      </c>
      <c r="X47" s="83">
        <f t="shared" si="8"/>
        <v>103.76300000000001</v>
      </c>
      <c r="Y47" s="83">
        <f t="shared" si="8"/>
        <v>19.183</v>
      </c>
      <c r="Z47" s="84" t="str">
        <f t="shared" si="8"/>
        <v/>
      </c>
      <c r="AA47" s="100">
        <f>SUM(B47:Z47)</f>
        <v>2376.5650000000001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14.546000000000001</v>
      </c>
      <c r="C4" s="18">
        <v>14.489000000000001</v>
      </c>
      <c r="D4" s="18">
        <v>14.228</v>
      </c>
      <c r="E4" s="18">
        <v>14.535999999999996</v>
      </c>
      <c r="F4" s="18">
        <v>14.573</v>
      </c>
      <c r="G4" s="18">
        <v>16.414999999999999</v>
      </c>
      <c r="H4" s="18">
        <v>21.396999999999998</v>
      </c>
      <c r="I4" s="18">
        <v>253.14400000000001</v>
      </c>
      <c r="J4" s="18">
        <v>308.79000000000002</v>
      </c>
      <c r="K4" s="18">
        <v>241.15899999999999</v>
      </c>
      <c r="L4" s="18">
        <v>106.94499999999999</v>
      </c>
      <c r="M4" s="18">
        <v>68.942999999999998</v>
      </c>
      <c r="N4" s="18">
        <v>32.712000000000003</v>
      </c>
      <c r="O4" s="18">
        <v>32.652000000000001</v>
      </c>
      <c r="P4" s="18">
        <v>126.82999999999998</v>
      </c>
      <c r="Q4" s="18">
        <v>129.50399999999999</v>
      </c>
      <c r="R4" s="18">
        <v>23.902999999999999</v>
      </c>
      <c r="S4" s="18">
        <v>96.323000000000008</v>
      </c>
      <c r="T4" s="18">
        <v>136.96899999999999</v>
      </c>
      <c r="U4" s="18">
        <v>214.02</v>
      </c>
      <c r="V4" s="18">
        <v>135.958</v>
      </c>
      <c r="W4" s="18">
        <v>235.583</v>
      </c>
      <c r="X4" s="18">
        <v>103.76300000000001</v>
      </c>
      <c r="Y4" s="18">
        <v>19.183</v>
      </c>
      <c r="Z4" s="19"/>
      <c r="AA4" s="20">
        <f>SUM(B4:Z4)</f>
        <v>2376.5650000000001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73.06</v>
      </c>
      <c r="C7" s="28">
        <v>71.17</v>
      </c>
      <c r="D7" s="28">
        <v>72.790000000000006</v>
      </c>
      <c r="E7" s="28">
        <v>68.03</v>
      </c>
      <c r="F7" s="28">
        <v>70.37</v>
      </c>
      <c r="G7" s="28">
        <v>73.06</v>
      </c>
      <c r="H7" s="28">
        <v>89.48</v>
      </c>
      <c r="I7" s="28">
        <v>81.319999999999993</v>
      </c>
      <c r="J7" s="28">
        <v>71.239999999999995</v>
      </c>
      <c r="K7" s="28">
        <v>73.05</v>
      </c>
      <c r="L7" s="28">
        <v>77.55</v>
      </c>
      <c r="M7" s="28">
        <v>73.58</v>
      </c>
      <c r="N7" s="28">
        <v>80.849999999999994</v>
      </c>
      <c r="O7" s="28">
        <v>79.38</v>
      </c>
      <c r="P7" s="28">
        <v>73.760000000000005</v>
      </c>
      <c r="Q7" s="28">
        <v>79.38</v>
      </c>
      <c r="R7" s="28">
        <v>79.849999999999994</v>
      </c>
      <c r="S7" s="28">
        <v>79.52</v>
      </c>
      <c r="T7" s="28">
        <v>71.650000000000006</v>
      </c>
      <c r="U7" s="28">
        <v>84.89</v>
      </c>
      <c r="V7" s="28">
        <v>84.89</v>
      </c>
      <c r="W7" s="28">
        <v>80.58</v>
      </c>
      <c r="X7" s="28">
        <v>82.7</v>
      </c>
      <c r="Y7" s="28">
        <v>72.040000000000006</v>
      </c>
      <c r="Z7" s="29"/>
      <c r="AA7" s="30">
        <v>76.841249999999988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223</v>
      </c>
      <c r="J11" s="47">
        <v>282.71899999999999</v>
      </c>
      <c r="K11" s="47">
        <v>213</v>
      </c>
      <c r="L11" s="47">
        <v>78.207999999999998</v>
      </c>
      <c r="M11" s="47"/>
      <c r="N11" s="47"/>
      <c r="O11" s="47"/>
      <c r="P11" s="47">
        <v>75.396000000000001</v>
      </c>
      <c r="Q11" s="47">
        <v>98</v>
      </c>
      <c r="R11" s="47"/>
      <c r="S11" s="47">
        <v>75</v>
      </c>
      <c r="T11" s="47">
        <v>110</v>
      </c>
      <c r="U11" s="47">
        <v>190</v>
      </c>
      <c r="V11" s="47">
        <v>113.02</v>
      </c>
      <c r="W11" s="47">
        <v>214</v>
      </c>
      <c r="X11" s="47">
        <v>82.828000000000003</v>
      </c>
      <c r="Y11" s="47"/>
      <c r="Z11" s="48"/>
      <c r="AA11" s="49">
        <f>SUM(B11:Z11)</f>
        <v>1755.1709999999998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0.13900000000000001</v>
      </c>
      <c r="R13" s="52">
        <v>0.31900000000000001</v>
      </c>
      <c r="S13" s="52">
        <v>0.433</v>
      </c>
      <c r="T13" s="52">
        <v>0.28899999999999998</v>
      </c>
      <c r="U13" s="52"/>
      <c r="V13" s="52">
        <v>0.128</v>
      </c>
      <c r="W13" s="52">
        <v>0.27300000000000002</v>
      </c>
      <c r="X13" s="52">
        <v>0.13500000000000001</v>
      </c>
      <c r="Y13" s="52">
        <v>0.33300000000000002</v>
      </c>
      <c r="Z13" s="53"/>
      <c r="AA13" s="54">
        <f>SUM(B13:Z13)</f>
        <v>2.0489999999999999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223</v>
      </c>
      <c r="J14" s="57">
        <f t="shared" si="0"/>
        <v>282.71899999999999</v>
      </c>
      <c r="K14" s="57">
        <f t="shared" si="0"/>
        <v>213</v>
      </c>
      <c r="L14" s="57">
        <f t="shared" si="0"/>
        <v>78.207999999999998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75.396000000000001</v>
      </c>
      <c r="Q14" s="57">
        <f t="shared" si="0"/>
        <v>98.138999999999996</v>
      </c>
      <c r="R14" s="57">
        <f t="shared" si="0"/>
        <v>0.31900000000000001</v>
      </c>
      <c r="S14" s="57">
        <f t="shared" si="0"/>
        <v>75.433000000000007</v>
      </c>
      <c r="T14" s="57">
        <f t="shared" si="0"/>
        <v>110.289</v>
      </c>
      <c r="U14" s="57">
        <f t="shared" si="0"/>
        <v>190</v>
      </c>
      <c r="V14" s="57">
        <f t="shared" si="0"/>
        <v>113.148</v>
      </c>
      <c r="W14" s="57">
        <f t="shared" si="0"/>
        <v>214.273</v>
      </c>
      <c r="X14" s="57">
        <f t="shared" si="0"/>
        <v>82.963000000000008</v>
      </c>
      <c r="Y14" s="57">
        <f t="shared" si="0"/>
        <v>0.33300000000000002</v>
      </c>
      <c r="Z14" s="58" t="str">
        <f t="shared" si="0"/>
        <v/>
      </c>
      <c r="AA14" s="59">
        <f>SUM(AA9:AA13)</f>
        <v>1757.2199999999998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</v>
      </c>
      <c r="C18" s="72">
        <v>0.28999999999999998</v>
      </c>
      <c r="D18" s="72">
        <v>0.36</v>
      </c>
      <c r="E18" s="72">
        <v>0.28000000000000003</v>
      </c>
      <c r="F18" s="72">
        <v>0.47</v>
      </c>
      <c r="G18" s="72">
        <v>0.79</v>
      </c>
      <c r="H18" s="72">
        <v>1.45</v>
      </c>
      <c r="I18" s="72">
        <v>1.94</v>
      </c>
      <c r="J18" s="72">
        <v>2.08</v>
      </c>
      <c r="K18" s="72">
        <v>2.04</v>
      </c>
      <c r="L18" s="72">
        <v>2.15</v>
      </c>
      <c r="M18" s="72">
        <v>2.2000000000000002</v>
      </c>
      <c r="N18" s="72">
        <v>2.17</v>
      </c>
      <c r="O18" s="72">
        <v>2.12</v>
      </c>
      <c r="P18" s="72">
        <v>1.96</v>
      </c>
      <c r="Q18" s="72">
        <v>1.85</v>
      </c>
      <c r="R18" s="72">
        <v>1.71</v>
      </c>
      <c r="S18" s="72">
        <v>1.28</v>
      </c>
      <c r="T18" s="72">
        <v>1.46</v>
      </c>
      <c r="U18" s="72">
        <v>1.38</v>
      </c>
      <c r="V18" s="72">
        <v>1.31</v>
      </c>
      <c r="W18" s="72">
        <v>1.1599999999999999</v>
      </c>
      <c r="X18" s="72">
        <v>1.1299999999999999</v>
      </c>
      <c r="Y18" s="72">
        <v>1.1000000000000001</v>
      </c>
      <c r="Z18" s="73"/>
      <c r="AA18" s="74">
        <f>SUM(B18:Z18)</f>
        <v>32.980000000000004</v>
      </c>
    </row>
    <row r="19" spans="1:27" ht="24.95" customHeight="1" x14ac:dyDescent="0.2">
      <c r="A19" s="70" t="s">
        <v>14</v>
      </c>
      <c r="B19" s="75">
        <v>14.246</v>
      </c>
      <c r="C19" s="76">
        <v>14.199000000000002</v>
      </c>
      <c r="D19" s="76">
        <v>13.868</v>
      </c>
      <c r="E19" s="76">
        <v>14.255999999999998</v>
      </c>
      <c r="F19" s="76">
        <v>14.103</v>
      </c>
      <c r="G19" s="76">
        <v>15.624999999999998</v>
      </c>
      <c r="H19" s="76">
        <v>19.946999999999999</v>
      </c>
      <c r="I19" s="76">
        <v>28.204000000000001</v>
      </c>
      <c r="J19" s="76">
        <v>23.991</v>
      </c>
      <c r="K19" s="76">
        <v>26.119</v>
      </c>
      <c r="L19" s="76">
        <v>26.586999999999996</v>
      </c>
      <c r="M19" s="76">
        <v>66.742999999999995</v>
      </c>
      <c r="N19" s="76">
        <v>30.542000000000002</v>
      </c>
      <c r="O19" s="76">
        <v>30.532</v>
      </c>
      <c r="P19" s="76">
        <v>49.474000000000004</v>
      </c>
      <c r="Q19" s="76">
        <v>29.515000000000001</v>
      </c>
      <c r="R19" s="76">
        <v>21.873999999999999</v>
      </c>
      <c r="S19" s="76">
        <v>19.61</v>
      </c>
      <c r="T19" s="76">
        <v>25.220000000000002</v>
      </c>
      <c r="U19" s="76">
        <v>22.64</v>
      </c>
      <c r="V19" s="76">
        <v>21.5</v>
      </c>
      <c r="W19" s="76">
        <v>20.149999999999999</v>
      </c>
      <c r="X19" s="76">
        <v>19.669999999999998</v>
      </c>
      <c r="Y19" s="76">
        <v>17.75</v>
      </c>
      <c r="Z19" s="73"/>
      <c r="AA19" s="74">
        <f>SUM(B19:Z19)</f>
        <v>586.36500000000001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14.546000000000001</v>
      </c>
      <c r="C22" s="83">
        <f t="shared" si="1"/>
        <v>14.489000000000001</v>
      </c>
      <c r="D22" s="83">
        <f t="shared" si="1"/>
        <v>14.228</v>
      </c>
      <c r="E22" s="83">
        <f t="shared" si="1"/>
        <v>14.535999999999998</v>
      </c>
      <c r="F22" s="83">
        <f t="shared" si="1"/>
        <v>14.573</v>
      </c>
      <c r="G22" s="83">
        <f t="shared" si="1"/>
        <v>16.414999999999999</v>
      </c>
      <c r="H22" s="83">
        <f t="shared" si="1"/>
        <v>21.396999999999998</v>
      </c>
      <c r="I22" s="83">
        <f t="shared" si="1"/>
        <v>30.144000000000002</v>
      </c>
      <c r="J22" s="83">
        <f t="shared" si="1"/>
        <v>26.070999999999998</v>
      </c>
      <c r="K22" s="83">
        <f t="shared" si="1"/>
        <v>28.158999999999999</v>
      </c>
      <c r="L22" s="83">
        <f t="shared" si="1"/>
        <v>28.736999999999995</v>
      </c>
      <c r="M22" s="83">
        <f t="shared" si="1"/>
        <v>68.942999999999998</v>
      </c>
      <c r="N22" s="83">
        <f t="shared" si="1"/>
        <v>32.712000000000003</v>
      </c>
      <c r="O22" s="83">
        <f t="shared" si="1"/>
        <v>32.652000000000001</v>
      </c>
      <c r="P22" s="83">
        <f t="shared" si="1"/>
        <v>51.434000000000005</v>
      </c>
      <c r="Q22" s="83">
        <f t="shared" si="1"/>
        <v>31.365000000000002</v>
      </c>
      <c r="R22" s="83">
        <f t="shared" si="1"/>
        <v>23.584</v>
      </c>
      <c r="S22" s="83">
        <f t="shared" si="1"/>
        <v>20.89</v>
      </c>
      <c r="T22" s="83">
        <f t="shared" si="1"/>
        <v>26.680000000000003</v>
      </c>
      <c r="U22" s="83">
        <f t="shared" si="1"/>
        <v>24.02</v>
      </c>
      <c r="V22" s="83">
        <f t="shared" si="1"/>
        <v>22.81</v>
      </c>
      <c r="W22" s="83">
        <f t="shared" si="1"/>
        <v>21.31</v>
      </c>
      <c r="X22" s="83">
        <f t="shared" si="1"/>
        <v>20.799999999999997</v>
      </c>
      <c r="Y22" s="83">
        <f t="shared" si="1"/>
        <v>18.850000000000001</v>
      </c>
      <c r="Z22" s="84">
        <f t="shared" si="1"/>
        <v>0</v>
      </c>
      <c r="AA22" s="85">
        <f t="shared" si="1"/>
        <v>619.34500000000003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14.545999999999999</v>
      </c>
      <c r="C26" s="72">
        <v>14.489000000000001</v>
      </c>
      <c r="D26" s="72">
        <v>14.228</v>
      </c>
      <c r="E26" s="72">
        <v>14.536</v>
      </c>
      <c r="F26" s="72">
        <v>14.573</v>
      </c>
      <c r="G26" s="72">
        <v>16.414999999999999</v>
      </c>
      <c r="H26" s="72">
        <v>21.396999999999998</v>
      </c>
      <c r="I26" s="72">
        <v>253.14400000000001</v>
      </c>
      <c r="J26" s="72">
        <v>308.79000000000002</v>
      </c>
      <c r="K26" s="72">
        <v>241.15899999999999</v>
      </c>
      <c r="L26" s="72">
        <v>106.94499999999999</v>
      </c>
      <c r="M26" s="72">
        <v>68.942999999999998</v>
      </c>
      <c r="N26" s="72">
        <v>32.712000000000003</v>
      </c>
      <c r="O26" s="72">
        <v>32.652000000000001</v>
      </c>
      <c r="P26" s="72">
        <v>126.83</v>
      </c>
      <c r="Q26" s="72">
        <v>129.50399999999999</v>
      </c>
      <c r="R26" s="72">
        <v>23.902999999999999</v>
      </c>
      <c r="S26" s="72">
        <v>96.322999999999993</v>
      </c>
      <c r="T26" s="72">
        <v>136.96899999999999</v>
      </c>
      <c r="U26" s="72">
        <v>214.02</v>
      </c>
      <c r="V26" s="72">
        <v>135.958</v>
      </c>
      <c r="W26" s="72">
        <v>235.583</v>
      </c>
      <c r="X26" s="72">
        <v>103.76300000000001</v>
      </c>
      <c r="Y26" s="72">
        <v>19.183</v>
      </c>
      <c r="Z26" s="73"/>
      <c r="AA26" s="74">
        <f>SUM(B26:Z26)</f>
        <v>2376.5650000000001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14.545999999999999</v>
      </c>
      <c r="C28" s="57">
        <f t="shared" si="2"/>
        <v>14.489000000000001</v>
      </c>
      <c r="D28" s="57">
        <f t="shared" si="2"/>
        <v>14.228</v>
      </c>
      <c r="E28" s="57">
        <f t="shared" si="2"/>
        <v>14.536</v>
      </c>
      <c r="F28" s="57">
        <f t="shared" si="2"/>
        <v>14.573</v>
      </c>
      <c r="G28" s="57">
        <f t="shared" si="2"/>
        <v>16.414999999999999</v>
      </c>
      <c r="H28" s="57">
        <f t="shared" si="2"/>
        <v>21.396999999999998</v>
      </c>
      <c r="I28" s="57">
        <f t="shared" si="2"/>
        <v>253.14400000000001</v>
      </c>
      <c r="J28" s="57">
        <f t="shared" si="2"/>
        <v>308.79000000000002</v>
      </c>
      <c r="K28" s="57">
        <f t="shared" si="2"/>
        <v>241.15899999999999</v>
      </c>
      <c r="L28" s="57">
        <f t="shared" si="2"/>
        <v>106.94499999999999</v>
      </c>
      <c r="M28" s="57">
        <f t="shared" si="2"/>
        <v>68.942999999999998</v>
      </c>
      <c r="N28" s="57">
        <f t="shared" si="2"/>
        <v>32.712000000000003</v>
      </c>
      <c r="O28" s="57">
        <f t="shared" si="2"/>
        <v>32.652000000000001</v>
      </c>
      <c r="P28" s="57">
        <f t="shared" si="2"/>
        <v>126.83</v>
      </c>
      <c r="Q28" s="57">
        <f t="shared" si="2"/>
        <v>129.50399999999999</v>
      </c>
      <c r="R28" s="57">
        <f t="shared" si="2"/>
        <v>23.902999999999999</v>
      </c>
      <c r="S28" s="57">
        <f t="shared" si="2"/>
        <v>96.322999999999993</v>
      </c>
      <c r="T28" s="57">
        <f t="shared" si="2"/>
        <v>136.96899999999999</v>
      </c>
      <c r="U28" s="57">
        <f t="shared" si="2"/>
        <v>214.02</v>
      </c>
      <c r="V28" s="57">
        <f t="shared" si="2"/>
        <v>135.958</v>
      </c>
      <c r="W28" s="57">
        <f t="shared" si="2"/>
        <v>235.583</v>
      </c>
      <c r="X28" s="57">
        <f t="shared" si="2"/>
        <v>103.76300000000001</v>
      </c>
      <c r="Y28" s="57">
        <f t="shared" si="2"/>
        <v>19.183</v>
      </c>
      <c r="Z28" s="58">
        <f t="shared" si="2"/>
        <v>0</v>
      </c>
      <c r="AA28" s="59">
        <f t="shared" si="2"/>
        <v>2376.5650000000001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14.546000000000001</v>
      </c>
      <c r="C47" s="83">
        <f t="shared" ref="C47:Z47" si="8">SUM(C10:C13)+C22+C36</f>
        <v>14.489000000000001</v>
      </c>
      <c r="D47" s="83">
        <f t="shared" si="8"/>
        <v>14.228</v>
      </c>
      <c r="E47" s="83">
        <f t="shared" si="8"/>
        <v>14.535999999999998</v>
      </c>
      <c r="F47" s="83">
        <f t="shared" si="8"/>
        <v>14.573</v>
      </c>
      <c r="G47" s="83">
        <f t="shared" si="8"/>
        <v>16.414999999999999</v>
      </c>
      <c r="H47" s="83">
        <f t="shared" si="8"/>
        <v>21.396999999999998</v>
      </c>
      <c r="I47" s="83">
        <f t="shared" si="8"/>
        <v>253.14400000000001</v>
      </c>
      <c r="J47" s="83">
        <f t="shared" si="8"/>
        <v>308.78999999999996</v>
      </c>
      <c r="K47" s="83">
        <f t="shared" si="8"/>
        <v>241.15899999999999</v>
      </c>
      <c r="L47" s="83">
        <f t="shared" si="8"/>
        <v>106.94499999999999</v>
      </c>
      <c r="M47" s="83">
        <f t="shared" si="8"/>
        <v>68.942999999999998</v>
      </c>
      <c r="N47" s="83">
        <f t="shared" si="8"/>
        <v>32.712000000000003</v>
      </c>
      <c r="O47" s="83">
        <f t="shared" si="8"/>
        <v>32.652000000000001</v>
      </c>
      <c r="P47" s="83">
        <f t="shared" si="8"/>
        <v>126.83000000000001</v>
      </c>
      <c r="Q47" s="83">
        <f t="shared" si="8"/>
        <v>129.50399999999999</v>
      </c>
      <c r="R47" s="83">
        <f t="shared" si="8"/>
        <v>23.902999999999999</v>
      </c>
      <c r="S47" s="83">
        <f t="shared" si="8"/>
        <v>96.323000000000008</v>
      </c>
      <c r="T47" s="83">
        <f t="shared" si="8"/>
        <v>136.96899999999999</v>
      </c>
      <c r="U47" s="83">
        <f t="shared" si="8"/>
        <v>214.02</v>
      </c>
      <c r="V47" s="83">
        <f t="shared" si="8"/>
        <v>135.958</v>
      </c>
      <c r="W47" s="83">
        <f t="shared" si="8"/>
        <v>235.583</v>
      </c>
      <c r="X47" s="83">
        <f t="shared" si="8"/>
        <v>103.76300000000001</v>
      </c>
      <c r="Y47" s="83">
        <f t="shared" si="8"/>
        <v>19.183</v>
      </c>
      <c r="Z47" s="84">
        <f t="shared" si="8"/>
        <v>0</v>
      </c>
      <c r="AA47" s="100">
        <f>SUM(B47:Z47)</f>
        <v>2376.5650000000001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2021-05-23T12:51:34Z</dcterms:created>
  <dcterms:modified xsi:type="dcterms:W3CDTF">2021-05-23T12:51:35Z</dcterms:modified>
</cp:coreProperties>
</file>