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<sst xmlns="http://schemas.openxmlformats.org/spreadsheetml/2006/main" count="110" uniqueCount="49">
  <si>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22/05/2021 15:48:50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</si>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</sst>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6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108.371</c:v>
                </c:pt>
                <c:pt idx="6">
                  <c:v>220</c:v>
                </c:pt>
                <c:pt idx="7">
                  <c:v>140</c:v>
                </c:pt>
                <c:pt idx="17">
                  <c:v>190.624</c:v>
                </c:pt>
                <c:pt idx="18">
                  <c:v>43</c:v>
                </c:pt>
                <c:pt idx="19">
                  <c:v>73.033999999999992</c:v>
                </c:pt>
                <c:pt idx="20">
                  <c:v>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0.36499999999999999</c:v>
                </c:pt>
                <c:pt idx="7">
                  <c:v>0.123</c:v>
                </c:pt>
                <c:pt idx="8">
                  <c:v>0.28599999999999998</c:v>
                </c:pt>
                <c:pt idx="9">
                  <c:v>0.16400000000000001</c:v>
                </c:pt>
                <c:pt idx="14">
                  <c:v>2.5019999999999998</c:v>
                </c:pt>
                <c:pt idx="18">
                  <c:v>8.1000000000000003E-2</c:v>
                </c:pt>
                <c:pt idx="19">
                  <c:v>1.502</c:v>
                </c:pt>
                <c:pt idx="20">
                  <c:v>1.9580000000000002</c:v>
                </c:pt>
                <c:pt idx="21">
                  <c:v>2.472</c:v>
                </c:pt>
                <c:pt idx="22">
                  <c:v>1.6659999999999999</c:v>
                </c:pt>
                <c:pt idx="23">
                  <c:v>0.60199999999999998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784080"/>
        <c:axId val="3867844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16.565999999999999</c:v>
                </c:pt>
                <c:pt idx="1">
                  <c:v>20.156999999999996</c:v>
                </c:pt>
                <c:pt idx="2">
                  <c:v>235.50299999999999</c:v>
                </c:pt>
                <c:pt idx="3">
                  <c:v>231.80399999999997</c:v>
                </c:pt>
                <c:pt idx="4">
                  <c:v>233.12099999999998</c:v>
                </c:pt>
                <c:pt idx="5">
                  <c:v>120.76400000000001</c:v>
                </c:pt>
                <c:pt idx="6">
                  <c:v>231.27699999999999</c:v>
                </c:pt>
                <c:pt idx="7">
                  <c:v>160.16900000000001</c:v>
                </c:pt>
                <c:pt idx="8">
                  <c:v>11.151</c:v>
                </c:pt>
                <c:pt idx="9">
                  <c:v>11.638</c:v>
                </c:pt>
                <c:pt idx="10">
                  <c:v>10.692</c:v>
                </c:pt>
                <c:pt idx="11">
                  <c:v>14.229000000000001</c:v>
                </c:pt>
                <c:pt idx="12">
                  <c:v>13.713999999999999</c:v>
                </c:pt>
                <c:pt idx="13">
                  <c:v>8.4309999999999992</c:v>
                </c:pt>
                <c:pt idx="14">
                  <c:v>5.4849999999999994</c:v>
                </c:pt>
                <c:pt idx="15">
                  <c:v>9.5079999999999991</c:v>
                </c:pt>
                <c:pt idx="16">
                  <c:v>9.5590000000000011</c:v>
                </c:pt>
                <c:pt idx="17">
                  <c:v>197.93700000000001</c:v>
                </c:pt>
                <c:pt idx="18">
                  <c:v>52.939000000000007</c:v>
                </c:pt>
                <c:pt idx="19">
                  <c:v>76.167000000000002</c:v>
                </c:pt>
                <c:pt idx="20">
                  <c:v>76.957999999999998</c:v>
                </c:pt>
                <c:pt idx="21">
                  <c:v>3.2989999999999999</c:v>
                </c:pt>
                <c:pt idx="22">
                  <c:v>2.1669999999999998</c:v>
                </c:pt>
                <c:pt idx="23">
                  <c:v>1.1669999999999998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84080"/>
        <c:axId val="3867844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49.53</c:v>
                </c:pt>
                <c:pt idx="1">
                  <c:v>48</c:v>
                </c:pt>
                <c:pt idx="2">
                  <c:v>49.49</c:v>
                </c:pt>
                <c:pt idx="3">
                  <c:v>50.37</c:v>
                </c:pt>
                <c:pt idx="4">
                  <c:v>50.37</c:v>
                </c:pt>
                <c:pt idx="5">
                  <c:v>50.37</c:v>
                </c:pt>
                <c:pt idx="6">
                  <c:v>50.37</c:v>
                </c:pt>
                <c:pt idx="7">
                  <c:v>38.299999999999997</c:v>
                </c:pt>
                <c:pt idx="8">
                  <c:v>36.33</c:v>
                </c:pt>
                <c:pt idx="9">
                  <c:v>37.75</c:v>
                </c:pt>
                <c:pt idx="10">
                  <c:v>38.869999999999997</c:v>
                </c:pt>
                <c:pt idx="11">
                  <c:v>51.16</c:v>
                </c:pt>
                <c:pt idx="12">
                  <c:v>51.51</c:v>
                </c:pt>
                <c:pt idx="13">
                  <c:v>43.53</c:v>
                </c:pt>
                <c:pt idx="14">
                  <c:v>43.59</c:v>
                </c:pt>
                <c:pt idx="15">
                  <c:v>40.07</c:v>
                </c:pt>
                <c:pt idx="16">
                  <c:v>40.130000000000003</c:v>
                </c:pt>
                <c:pt idx="17">
                  <c:v>55</c:v>
                </c:pt>
                <c:pt idx="18">
                  <c:v>54.11</c:v>
                </c:pt>
                <c:pt idx="19">
                  <c:v>62.37</c:v>
                </c:pt>
                <c:pt idx="20">
                  <c:v>79.489999999999995</c:v>
                </c:pt>
                <c:pt idx="21">
                  <c:v>68.89</c:v>
                </c:pt>
                <c:pt idx="22">
                  <c:v>73.209999999999994</c:v>
                </c:pt>
                <c:pt idx="23">
                  <c:v>67.64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785256"/>
        <c:axId val="386784864"/>
      </c:lineChart>
      <c:catAx>
        <c:axId val="386784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84472"/>
        <c:crosses val="autoZero"/>
        <c:auto val="1"/>
        <c:lblAlgn val="ctr"/>
        <c:lblOffset val="100"/>
        <c:noMultiLvlLbl val="0"/>
      </c:catAx>
      <c:valAx>
        <c:axId val="386784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84080"/>
        <c:crosses val="autoZero"/>
        <c:crossBetween val="between"/>
      </c:valAx>
      <c:valAx>
        <c:axId val="386784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785256"/>
        <c:crosses val="max"/>
        <c:crossBetween val="between"/>
      </c:valAx>
      <c:catAx>
        <c:axId val="386785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784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1516.0290000000002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11.721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226.65200000000002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7.1999999999999993</v>
          </cell>
        </row>
        <row r="39">
          <cell r="C39">
            <v>0</v>
          </cell>
        </row>
        <row r="40">
          <cell r="C40">
            <v>10.746000000000002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1358.3600000000001</v>
          </cell>
        </row>
        <row r="46">
          <cell r="C46">
            <v>150</v>
          </cell>
        </row>
        <row r="47">
          <cell r="C47">
            <v>228.09599999999998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49.53</v>
          </cell>
          <cell r="C7">
            <v>48</v>
          </cell>
          <cell r="D7">
            <v>49.49</v>
          </cell>
          <cell r="E7">
            <v>50.37</v>
          </cell>
          <cell r="F7">
            <v>50.37</v>
          </cell>
          <cell r="G7">
            <v>50.37</v>
          </cell>
          <cell r="H7">
            <v>50.37</v>
          </cell>
          <cell r="I7">
            <v>38.299999999999997</v>
          </cell>
          <cell r="J7">
            <v>36.33</v>
          </cell>
          <cell r="K7">
            <v>37.75</v>
          </cell>
          <cell r="L7">
            <v>38.869999999999997</v>
          </cell>
          <cell r="M7">
            <v>51.16</v>
          </cell>
          <cell r="N7">
            <v>51.51</v>
          </cell>
          <cell r="O7">
            <v>43.53</v>
          </cell>
          <cell r="P7">
            <v>43.59</v>
          </cell>
          <cell r="Q7">
            <v>40.07</v>
          </cell>
          <cell r="R7">
            <v>40.130000000000003</v>
          </cell>
          <cell r="S7">
            <v>55</v>
          </cell>
          <cell r="T7">
            <v>54.11</v>
          </cell>
          <cell r="U7">
            <v>62.37</v>
          </cell>
          <cell r="V7">
            <v>79.489999999999995</v>
          </cell>
          <cell r="W7">
            <v>68.89</v>
          </cell>
          <cell r="X7">
            <v>73.209999999999994</v>
          </cell>
          <cell r="Y7">
            <v>67.64</v>
          </cell>
        </row>
        <row r="25">
          <cell r="D25">
            <v>220</v>
          </cell>
          <cell r="E25">
            <v>220</v>
          </cell>
          <cell r="F25">
            <v>220</v>
          </cell>
          <cell r="G25">
            <v>108.371</v>
          </cell>
          <cell r="H25">
            <v>220</v>
          </cell>
          <cell r="I25">
            <v>140</v>
          </cell>
          <cell r="U25">
            <v>25</v>
          </cell>
        </row>
        <row r="27">
          <cell r="C27">
            <v>6</v>
          </cell>
          <cell r="S27">
            <v>190.624</v>
          </cell>
          <cell r="T27">
            <v>43</v>
          </cell>
          <cell r="U27">
            <v>48.033999999999999</v>
          </cell>
          <cell r="V27">
            <v>75</v>
          </cell>
        </row>
        <row r="57">
          <cell r="B57">
            <v>0.36499999999999999</v>
          </cell>
          <cell r="I57">
            <v>0.123</v>
          </cell>
          <cell r="J57">
            <v>0.28599999999999998</v>
          </cell>
          <cell r="K57">
            <v>0.16400000000000001</v>
          </cell>
          <cell r="P57">
            <v>2.5019999999999998</v>
          </cell>
          <cell r="T57">
            <v>8.1000000000000003E-2</v>
          </cell>
          <cell r="U57">
            <v>1.502</v>
          </cell>
          <cell r="V57">
            <v>1.9580000000000002</v>
          </cell>
          <cell r="W57">
            <v>2.472</v>
          </cell>
          <cell r="X57">
            <v>1.6659999999999999</v>
          </cell>
          <cell r="Y57">
            <v>0.60199999999999998</v>
          </cell>
        </row>
        <row r="64">
          <cell r="B64">
            <v>16.201000000000001</v>
          </cell>
          <cell r="C64">
            <v>14.157000000000002</v>
          </cell>
          <cell r="D64">
            <v>15.503</v>
          </cell>
          <cell r="E64">
            <v>11.803999999999998</v>
          </cell>
          <cell r="F64">
            <v>13.121</v>
          </cell>
          <cell r="G64">
            <v>12.393000000000001</v>
          </cell>
          <cell r="H64">
            <v>11.276999999999999</v>
          </cell>
          <cell r="I64">
            <v>20.046000000000003</v>
          </cell>
          <cell r="J64">
            <v>10.865</v>
          </cell>
          <cell r="K64">
            <v>11.474</v>
          </cell>
          <cell r="L64">
            <v>10.692</v>
          </cell>
          <cell r="M64">
            <v>14.228999999999999</v>
          </cell>
          <cell r="N64">
            <v>13.714</v>
          </cell>
          <cell r="O64">
            <v>8.4309999999999992</v>
          </cell>
          <cell r="P64">
            <v>2.9830000000000001</v>
          </cell>
          <cell r="Q64">
            <v>9.5079999999999991</v>
          </cell>
          <cell r="R64">
            <v>9.5589999999999993</v>
          </cell>
          <cell r="S64">
            <v>7.3129999999999997</v>
          </cell>
          <cell r="T64">
            <v>9.8580000000000005</v>
          </cell>
          <cell r="U64">
            <v>1.631</v>
          </cell>
          <cell r="W64">
            <v>0.82699999999999996</v>
          </cell>
          <cell r="X64">
            <v>0.501</v>
          </cell>
          <cell r="Y64">
            <v>0.56499999999999995</v>
          </cell>
        </row>
      </sheetData>
      <sheetData sheetId="17">
        <row r="23">
          <cell r="C23">
            <v>6</v>
          </cell>
          <cell r="D23">
            <v>90.566999999999993</v>
          </cell>
          <cell r="E23">
            <v>95.349000000000004</v>
          </cell>
          <cell r="F23">
            <v>21.568000000000001</v>
          </cell>
          <cell r="G23">
            <v>50.371000000000002</v>
          </cell>
          <cell r="H23">
            <v>62.671999999999997</v>
          </cell>
          <cell r="I23">
            <v>140</v>
          </cell>
          <cell r="S23">
            <v>183.00700000000001</v>
          </cell>
          <cell r="T23">
            <v>43</v>
          </cell>
        </row>
        <row r="27">
          <cell r="D27">
            <v>129.43299999999999</v>
          </cell>
          <cell r="E27">
            <v>124.423</v>
          </cell>
          <cell r="F27">
            <v>198.33799999999999</v>
          </cell>
          <cell r="G27">
            <v>57.343000000000004</v>
          </cell>
          <cell r="H27">
            <v>156.28899999999999</v>
          </cell>
        </row>
        <row r="43">
          <cell r="U43">
            <v>75</v>
          </cell>
          <cell r="V43">
            <v>75</v>
          </cell>
        </row>
        <row r="57">
          <cell r="B57">
            <v>16.565999999999999</v>
          </cell>
          <cell r="C57">
            <v>14.157000000000002</v>
          </cell>
          <cell r="D57">
            <v>15.503</v>
          </cell>
          <cell r="E57">
            <v>12.032</v>
          </cell>
          <cell r="F57">
            <v>13.215</v>
          </cell>
          <cell r="G57">
            <v>13.049999999999999</v>
          </cell>
          <cell r="H57">
            <v>12.315999999999999</v>
          </cell>
          <cell r="I57">
            <v>20.168999999999997</v>
          </cell>
          <cell r="J57">
            <v>11.151</v>
          </cell>
          <cell r="K57">
            <v>11.638</v>
          </cell>
          <cell r="L57">
            <v>10.692</v>
          </cell>
          <cell r="M57">
            <v>14.229000000000001</v>
          </cell>
          <cell r="N57">
            <v>13.443999999999999</v>
          </cell>
          <cell r="O57">
            <v>4.298</v>
          </cell>
          <cell r="P57">
            <v>1.641</v>
          </cell>
          <cell r="Q57">
            <v>6.8420000000000005</v>
          </cell>
          <cell r="R57">
            <v>9.0280000000000005</v>
          </cell>
          <cell r="S57">
            <v>14.135</v>
          </cell>
          <cell r="T57">
            <v>9.1379999999999999</v>
          </cell>
          <cell r="U57">
            <v>9.1999999999999998E-2</v>
          </cell>
          <cell r="V57">
            <v>0.25900000000000001</v>
          </cell>
          <cell r="W57">
            <v>2.4929999999999999</v>
          </cell>
          <cell r="X57">
            <v>1.367</v>
          </cell>
          <cell r="Y57">
            <v>0.64100000000000001</v>
          </cell>
        </row>
        <row r="62">
          <cell r="O62">
            <v>2.4</v>
          </cell>
          <cell r="P62">
            <v>2.4</v>
          </cell>
          <cell r="Q62">
            <v>2.4</v>
          </cell>
        </row>
        <row r="64">
          <cell r="N64">
            <v>0.27</v>
          </cell>
          <cell r="O64">
            <v>1.7330000000000001</v>
          </cell>
          <cell r="P64">
            <v>1.444</v>
          </cell>
          <cell r="Q64">
            <v>0.26600000000000001</v>
          </cell>
          <cell r="R64">
            <v>0.53099999999999992</v>
          </cell>
          <cell r="S64">
            <v>0.79499999999999993</v>
          </cell>
          <cell r="T64">
            <v>0.80099999999999993</v>
          </cell>
          <cell r="U64">
            <v>1.075</v>
          </cell>
          <cell r="V64">
            <v>1.6989999999999998</v>
          </cell>
          <cell r="W64">
            <v>0.80600000000000005</v>
          </cell>
          <cell r="X64">
            <v>0.8</v>
          </cell>
          <cell r="Y64">
            <v>0.52600000000000002</v>
          </cell>
        </row>
      </sheetData>
      <sheetData sheetId="18">
        <row r="7">
          <cell r="B7">
            <v>49.53</v>
          </cell>
          <cell r="C7">
            <v>48</v>
          </cell>
          <cell r="D7">
            <v>49.49</v>
          </cell>
          <cell r="E7">
            <v>50.37</v>
          </cell>
          <cell r="F7">
            <v>50.37</v>
          </cell>
          <cell r="G7">
            <v>50.37</v>
          </cell>
          <cell r="H7">
            <v>50.37</v>
          </cell>
          <cell r="I7">
            <v>38.299999999999997</v>
          </cell>
          <cell r="J7">
            <v>36.33</v>
          </cell>
          <cell r="K7">
            <v>37.75</v>
          </cell>
          <cell r="L7">
            <v>38.869999999999997</v>
          </cell>
          <cell r="M7">
            <v>51.16</v>
          </cell>
          <cell r="N7">
            <v>51.51</v>
          </cell>
          <cell r="O7">
            <v>43.53</v>
          </cell>
          <cell r="P7">
            <v>43.59</v>
          </cell>
          <cell r="Q7">
            <v>40.07</v>
          </cell>
          <cell r="R7">
            <v>40.130000000000003</v>
          </cell>
          <cell r="S7">
            <v>55</v>
          </cell>
          <cell r="T7">
            <v>54.11</v>
          </cell>
          <cell r="U7">
            <v>62.37</v>
          </cell>
          <cell r="V7">
            <v>79.489999999999995</v>
          </cell>
          <cell r="W7">
            <v>68.89</v>
          </cell>
          <cell r="X7">
            <v>73.209999999999994</v>
          </cell>
          <cell r="Y7">
            <v>67.64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44337</v>
          </cell>
        </row>
        <row r="4">
          <cell r="B4">
            <v>44337</v>
          </cell>
        </row>
        <row r="5">
          <cell r="B5">
            <v>44337</v>
          </cell>
        </row>
        <row r="6">
          <cell r="B6">
            <v>44337</v>
          </cell>
        </row>
        <row r="7">
          <cell r="B7">
            <v>44337</v>
          </cell>
        </row>
        <row r="8">
          <cell r="B8">
            <v>44337</v>
          </cell>
        </row>
        <row r="9">
          <cell r="B9">
            <v>44337</v>
          </cell>
        </row>
        <row r="10">
          <cell r="B10">
            <v>44337</v>
          </cell>
        </row>
        <row r="11">
          <cell r="B11">
            <v>44337</v>
          </cell>
        </row>
        <row r="12">
          <cell r="B12">
            <v>44337</v>
          </cell>
        </row>
        <row r="13">
          <cell r="B13">
            <v>44337</v>
          </cell>
        </row>
        <row r="14">
          <cell r="B14">
            <v>44337</v>
          </cell>
        </row>
        <row r="15">
          <cell r="B15">
            <v>44337</v>
          </cell>
        </row>
        <row r="16">
          <cell r="B16">
            <v>44337</v>
          </cell>
        </row>
      </sheetData>
      <sheetData sheetId="41">
        <row r="2">
          <cell r="C2">
            <v>44340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16.566000000000003</v>
      </c>
      <c r="C4" s="18">
        <v>20.157</v>
      </c>
      <c r="D4" s="18">
        <v>235.50300000000001</v>
      </c>
      <c r="E4" s="18">
        <v>231.804</v>
      </c>
      <c r="F4" s="18">
        <v>233.12100000000001</v>
      </c>
      <c r="G4" s="18">
        <v>120.764</v>
      </c>
      <c r="H4" s="18">
        <v>231.27699999999999</v>
      </c>
      <c r="I4" s="18">
        <v>160.16899999999998</v>
      </c>
      <c r="J4" s="18">
        <v>11.151</v>
      </c>
      <c r="K4" s="18">
        <v>11.638</v>
      </c>
      <c r="L4" s="18">
        <v>10.692</v>
      </c>
      <c r="M4" s="18">
        <v>14.228999999999999</v>
      </c>
      <c r="N4" s="18">
        <v>13.714</v>
      </c>
      <c r="O4" s="18">
        <v>8.4309999999999992</v>
      </c>
      <c r="P4" s="18">
        <v>5.4850000000000003</v>
      </c>
      <c r="Q4" s="18">
        <v>9.5079999999999991</v>
      </c>
      <c r="R4" s="18">
        <v>9.5589999999999993</v>
      </c>
      <c r="S4" s="18">
        <v>197.93699999999998</v>
      </c>
      <c r="T4" s="18">
        <v>52.939</v>
      </c>
      <c r="U4" s="18">
        <v>76.167000000000002</v>
      </c>
      <c r="V4" s="18">
        <v>76.957999999999984</v>
      </c>
      <c r="W4" s="18">
        <v>3.2989999999999999</v>
      </c>
      <c r="X4" s="18">
        <v>2.1669999999999998</v>
      </c>
      <c r="Y4" s="18">
        <v>1.1669999999999998</v>
      </c>
      <c r="Z4" s="19"/>
      <c r="AA4" s="20">
        <f>SUM(B4:Z4)</f>
        <v>1754.4019999999996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49.53</v>
      </c>
      <c r="C7" s="28">
        <v>48</v>
      </c>
      <c r="D7" s="28">
        <v>49.49</v>
      </c>
      <c r="E7" s="28">
        <v>50.37</v>
      </c>
      <c r="F7" s="28">
        <v>50.37</v>
      </c>
      <c r="G7" s="28">
        <v>50.37</v>
      </c>
      <c r="H7" s="28">
        <v>50.37</v>
      </c>
      <c r="I7" s="28">
        <v>38.299999999999997</v>
      </c>
      <c r="J7" s="28">
        <v>36.33</v>
      </c>
      <c r="K7" s="28">
        <v>37.75</v>
      </c>
      <c r="L7" s="28">
        <v>38.869999999999997</v>
      </c>
      <c r="M7" s="28">
        <v>51.16</v>
      </c>
      <c r="N7" s="28">
        <v>51.51</v>
      </c>
      <c r="O7" s="28">
        <v>43.53</v>
      </c>
      <c r="P7" s="28">
        <v>43.59</v>
      </c>
      <c r="Q7" s="28">
        <v>40.07</v>
      </c>
      <c r="R7" s="28">
        <v>40.130000000000003</v>
      </c>
      <c r="S7" s="28">
        <v>55</v>
      </c>
      <c r="T7" s="28">
        <v>54.11</v>
      </c>
      <c r="U7" s="28">
        <v>62.37</v>
      </c>
      <c r="V7" s="28">
        <v>79.489999999999995</v>
      </c>
      <c r="W7" s="28">
        <v>68.89</v>
      </c>
      <c r="X7" s="28">
        <v>73.209999999999994</v>
      </c>
      <c r="Y7" s="28">
        <v>67.64</v>
      </c>
      <c r="Z7" s="29"/>
      <c r="AA7" s="30">
        <f>IF(SUM(GR_MAINLAND_MCP_SUM_SELL)&lt;&gt;0,AVERAGEIF(GR_MAINLAND_MCP_SUM_SELL,"&lt;&gt;"""),"")</f>
        <v>51.268750000000011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6</v>
      </c>
      <c r="D11" s="47">
        <v>220</v>
      </c>
      <c r="E11" s="47">
        <v>220</v>
      </c>
      <c r="F11" s="47">
        <v>220</v>
      </c>
      <c r="G11" s="47">
        <v>108.371</v>
      </c>
      <c r="H11" s="47">
        <v>220</v>
      </c>
      <c r="I11" s="47">
        <v>140</v>
      </c>
      <c r="J11" s="47"/>
      <c r="K11" s="47"/>
      <c r="L11" s="47"/>
      <c r="M11" s="47"/>
      <c r="N11" s="47"/>
      <c r="O11" s="47"/>
      <c r="P11" s="47"/>
      <c r="Q11" s="47"/>
      <c r="R11" s="47"/>
      <c r="S11" s="47">
        <v>190.624</v>
      </c>
      <c r="T11" s="47">
        <v>43</v>
      </c>
      <c r="U11" s="47">
        <v>73.033999999999992</v>
      </c>
      <c r="V11" s="47">
        <v>75</v>
      </c>
      <c r="W11" s="47"/>
      <c r="X11" s="47"/>
      <c r="Y11" s="47"/>
      <c r="Z11" s="48"/>
      <c r="AA11" s="49">
        <f>SUM(B11:Z11)</f>
        <v>1516.029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0.36499999999999999</v>
      </c>
      <c r="C13" s="52"/>
      <c r="D13" s="52"/>
      <c r="E13" s="52"/>
      <c r="F13" s="52"/>
      <c r="G13" s="52"/>
      <c r="H13" s="52"/>
      <c r="I13" s="52">
        <v>0.123</v>
      </c>
      <c r="J13" s="52">
        <v>0.28599999999999998</v>
      </c>
      <c r="K13" s="52">
        <v>0.16400000000000001</v>
      </c>
      <c r="L13" s="52"/>
      <c r="M13" s="52"/>
      <c r="N13" s="52"/>
      <c r="O13" s="52"/>
      <c r="P13" s="52">
        <v>2.5019999999999998</v>
      </c>
      <c r="Q13" s="52"/>
      <c r="R13" s="52"/>
      <c r="S13" s="52"/>
      <c r="T13" s="52">
        <v>8.1000000000000003E-2</v>
      </c>
      <c r="U13" s="52">
        <v>1.502</v>
      </c>
      <c r="V13" s="52">
        <v>1.9580000000000002</v>
      </c>
      <c r="W13" s="52">
        <v>2.472</v>
      </c>
      <c r="X13" s="52">
        <v>1.6659999999999999</v>
      </c>
      <c r="Y13" s="52">
        <v>0.60199999999999998</v>
      </c>
      <c r="Z13" s="53"/>
      <c r="AA13" s="54">
        <f>SUM(B13:Z13)</f>
        <v>11.721</v>
      </c>
    </row>
    <row r="14" spans="1:27" ht="30" customHeight="1" thickBot="1" x14ac:dyDescent="0.25">
      <c r="A14" s="55" t="s">
        <v>10</v>
      </c>
      <c r="B14" s="56">
        <f>IF(LEN(B$2)&gt;0,SUM(B10:B13),"")</f>
        <v>0.36499999999999999</v>
      </c>
      <c r="C14" s="57">
        <f t="shared" ref="C14:Z14" si="0">IF(LEN(C$2)&gt;0,SUM(C10:C13),"")</f>
        <v>6</v>
      </c>
      <c r="D14" s="57">
        <f t="shared" si="0"/>
        <v>220</v>
      </c>
      <c r="E14" s="57">
        <f t="shared" si="0"/>
        <v>220</v>
      </c>
      <c r="F14" s="57">
        <f t="shared" si="0"/>
        <v>220</v>
      </c>
      <c r="G14" s="57">
        <f t="shared" si="0"/>
        <v>108.371</v>
      </c>
      <c r="H14" s="57">
        <f t="shared" si="0"/>
        <v>220</v>
      </c>
      <c r="I14" s="57">
        <f t="shared" si="0"/>
        <v>140.12299999999999</v>
      </c>
      <c r="J14" s="57">
        <f t="shared" si="0"/>
        <v>0.28599999999999998</v>
      </c>
      <c r="K14" s="57">
        <f t="shared" si="0"/>
        <v>0.16400000000000001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2.5019999999999998</v>
      </c>
      <c r="Q14" s="57">
        <f t="shared" si="0"/>
        <v>0</v>
      </c>
      <c r="R14" s="57">
        <f t="shared" si="0"/>
        <v>0</v>
      </c>
      <c r="S14" s="57">
        <f t="shared" si="0"/>
        <v>190.624</v>
      </c>
      <c r="T14" s="57">
        <f t="shared" si="0"/>
        <v>43.081000000000003</v>
      </c>
      <c r="U14" s="57">
        <f t="shared" si="0"/>
        <v>74.535999999999987</v>
      </c>
      <c r="V14" s="57">
        <f t="shared" si="0"/>
        <v>76.957999999999998</v>
      </c>
      <c r="W14" s="57">
        <f t="shared" si="0"/>
        <v>2.472</v>
      </c>
      <c r="X14" s="57">
        <f t="shared" si="0"/>
        <v>1.6659999999999999</v>
      </c>
      <c r="Y14" s="57">
        <f t="shared" si="0"/>
        <v>0.60199999999999998</v>
      </c>
      <c r="Z14" s="58" t="str">
        <f t="shared" si="0"/>
        <v/>
      </c>
      <c r="AA14" s="59">
        <f>SUM(AA9:AA13)</f>
        <v>1527.75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16.201000000000001</v>
      </c>
      <c r="C19" s="76">
        <v>14.157000000000002</v>
      </c>
      <c r="D19" s="76">
        <v>15.503</v>
      </c>
      <c r="E19" s="76">
        <v>11.803999999999998</v>
      </c>
      <c r="F19" s="76">
        <v>13.121</v>
      </c>
      <c r="G19" s="76">
        <v>12.393000000000001</v>
      </c>
      <c r="H19" s="76">
        <v>11.276999999999999</v>
      </c>
      <c r="I19" s="76">
        <v>20.046000000000003</v>
      </c>
      <c r="J19" s="76">
        <v>10.865</v>
      </c>
      <c r="K19" s="76">
        <v>11.474</v>
      </c>
      <c r="L19" s="76">
        <v>10.692</v>
      </c>
      <c r="M19" s="76">
        <v>14.228999999999999</v>
      </c>
      <c r="N19" s="76">
        <v>13.714</v>
      </c>
      <c r="O19" s="76">
        <v>8.4309999999999992</v>
      </c>
      <c r="P19" s="76">
        <v>2.9830000000000001</v>
      </c>
      <c r="Q19" s="76">
        <v>9.5079999999999991</v>
      </c>
      <c r="R19" s="76">
        <v>9.5589999999999993</v>
      </c>
      <c r="S19" s="76">
        <v>7.3129999999999997</v>
      </c>
      <c r="T19" s="76">
        <v>9.8580000000000005</v>
      </c>
      <c r="U19" s="76">
        <v>1.631</v>
      </c>
      <c r="V19" s="76"/>
      <c r="W19" s="76">
        <v>0.82699999999999996</v>
      </c>
      <c r="X19" s="76">
        <v>0.501</v>
      </c>
      <c r="Y19" s="76">
        <v>0.56499999999999995</v>
      </c>
      <c r="Z19" s="73"/>
      <c r="AA19" s="74">
        <f>SUM(B19:Z19)</f>
        <v>226.65200000000002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16.201000000000001</v>
      </c>
      <c r="C22" s="83">
        <f t="shared" ref="C22:Z22" si="1">IF(LEN(C$2)&gt;0,SUM(C17:C21),"")</f>
        <v>14.157000000000002</v>
      </c>
      <c r="D22" s="83">
        <f t="shared" si="1"/>
        <v>15.503</v>
      </c>
      <c r="E22" s="83">
        <f t="shared" si="1"/>
        <v>11.803999999999998</v>
      </c>
      <c r="F22" s="83">
        <f t="shared" si="1"/>
        <v>13.121</v>
      </c>
      <c r="G22" s="83">
        <f t="shared" si="1"/>
        <v>12.393000000000001</v>
      </c>
      <c r="H22" s="83">
        <f t="shared" si="1"/>
        <v>11.276999999999999</v>
      </c>
      <c r="I22" s="83">
        <f t="shared" si="1"/>
        <v>20.046000000000003</v>
      </c>
      <c r="J22" s="83">
        <f t="shared" si="1"/>
        <v>10.865</v>
      </c>
      <c r="K22" s="83">
        <f t="shared" si="1"/>
        <v>11.474</v>
      </c>
      <c r="L22" s="83">
        <f t="shared" si="1"/>
        <v>10.692</v>
      </c>
      <c r="M22" s="83">
        <f t="shared" si="1"/>
        <v>14.228999999999999</v>
      </c>
      <c r="N22" s="83">
        <f t="shared" si="1"/>
        <v>13.714</v>
      </c>
      <c r="O22" s="83">
        <f t="shared" si="1"/>
        <v>8.4309999999999992</v>
      </c>
      <c r="P22" s="83">
        <f t="shared" si="1"/>
        <v>2.9830000000000001</v>
      </c>
      <c r="Q22" s="83">
        <f t="shared" si="1"/>
        <v>9.5079999999999991</v>
      </c>
      <c r="R22" s="83">
        <f t="shared" si="1"/>
        <v>9.5589999999999993</v>
      </c>
      <c r="S22" s="83">
        <f t="shared" si="1"/>
        <v>7.3129999999999997</v>
      </c>
      <c r="T22" s="83">
        <f t="shared" si="1"/>
        <v>9.8580000000000005</v>
      </c>
      <c r="U22" s="83">
        <f t="shared" si="1"/>
        <v>1.631</v>
      </c>
      <c r="V22" s="83">
        <f t="shared" si="1"/>
        <v>0</v>
      </c>
      <c r="W22" s="83">
        <f t="shared" si="1"/>
        <v>0.82699999999999996</v>
      </c>
      <c r="X22" s="83">
        <f t="shared" si="1"/>
        <v>0.501</v>
      </c>
      <c r="Y22" s="83">
        <f t="shared" si="1"/>
        <v>0.56499999999999995</v>
      </c>
      <c r="Z22" s="84" t="str">
        <f t="shared" si="1"/>
        <v/>
      </c>
      <c r="AA22" s="85">
        <f>SUM(AA17:AA21)</f>
        <v>226.65200000000002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16.565999999999999</v>
      </c>
      <c r="C26" s="72">
        <v>20.157</v>
      </c>
      <c r="D26" s="72">
        <v>235.50299999999999</v>
      </c>
      <c r="E26" s="72">
        <v>231.804</v>
      </c>
      <c r="F26" s="72">
        <v>233.12100000000001</v>
      </c>
      <c r="G26" s="72">
        <v>120.764</v>
      </c>
      <c r="H26" s="72">
        <v>231.27699999999999</v>
      </c>
      <c r="I26" s="72">
        <v>160.16900000000001</v>
      </c>
      <c r="J26" s="72">
        <v>11.151</v>
      </c>
      <c r="K26" s="72">
        <v>11.638</v>
      </c>
      <c r="L26" s="72">
        <v>10.692</v>
      </c>
      <c r="M26" s="72">
        <v>14.228999999999999</v>
      </c>
      <c r="N26" s="72">
        <v>13.714</v>
      </c>
      <c r="O26" s="72">
        <v>8.4309999999999992</v>
      </c>
      <c r="P26" s="72">
        <v>5.4850000000000003</v>
      </c>
      <c r="Q26" s="72">
        <v>9.5079999999999991</v>
      </c>
      <c r="R26" s="72">
        <v>9.5589999999999993</v>
      </c>
      <c r="S26" s="72">
        <v>197.93700000000001</v>
      </c>
      <c r="T26" s="72">
        <v>52.939</v>
      </c>
      <c r="U26" s="72">
        <v>76.167000000000002</v>
      </c>
      <c r="V26" s="72">
        <v>76.957999999999998</v>
      </c>
      <c r="W26" s="72">
        <v>3.2989999999999999</v>
      </c>
      <c r="X26" s="72">
        <v>2.1669999999999998</v>
      </c>
      <c r="Y26" s="72">
        <v>1.167</v>
      </c>
      <c r="Z26" s="73"/>
      <c r="AA26" s="74">
        <f>SUM(B26:Z26)</f>
        <v>1754.4019999999998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16.565999999999999</v>
      </c>
      <c r="C28" s="57">
        <f t="shared" ref="C28:Z28" si="2">IF(LEN(C$2)&gt;0,SUM(C25:C27),"")</f>
        <v>20.157</v>
      </c>
      <c r="D28" s="57">
        <f t="shared" si="2"/>
        <v>235.50299999999999</v>
      </c>
      <c r="E28" s="57">
        <f t="shared" si="2"/>
        <v>231.804</v>
      </c>
      <c r="F28" s="57">
        <f t="shared" si="2"/>
        <v>233.12100000000001</v>
      </c>
      <c r="G28" s="57">
        <f t="shared" si="2"/>
        <v>120.764</v>
      </c>
      <c r="H28" s="57">
        <f t="shared" si="2"/>
        <v>231.27699999999999</v>
      </c>
      <c r="I28" s="57">
        <f t="shared" si="2"/>
        <v>160.16900000000001</v>
      </c>
      <c r="J28" s="57">
        <f t="shared" si="2"/>
        <v>11.151</v>
      </c>
      <c r="K28" s="57">
        <f t="shared" si="2"/>
        <v>11.638</v>
      </c>
      <c r="L28" s="57">
        <f t="shared" si="2"/>
        <v>10.692</v>
      </c>
      <c r="M28" s="57">
        <f t="shared" si="2"/>
        <v>14.228999999999999</v>
      </c>
      <c r="N28" s="57">
        <f t="shared" si="2"/>
        <v>13.714</v>
      </c>
      <c r="O28" s="57">
        <f t="shared" si="2"/>
        <v>8.4309999999999992</v>
      </c>
      <c r="P28" s="57">
        <f t="shared" si="2"/>
        <v>5.4850000000000003</v>
      </c>
      <c r="Q28" s="57">
        <f t="shared" si="2"/>
        <v>9.5079999999999991</v>
      </c>
      <c r="R28" s="57">
        <f t="shared" si="2"/>
        <v>9.5589999999999993</v>
      </c>
      <c r="S28" s="57">
        <f t="shared" si="2"/>
        <v>197.93700000000001</v>
      </c>
      <c r="T28" s="57">
        <f t="shared" si="2"/>
        <v>52.939</v>
      </c>
      <c r="U28" s="57">
        <f t="shared" si="2"/>
        <v>76.167000000000002</v>
      </c>
      <c r="V28" s="57">
        <f t="shared" si="2"/>
        <v>76.957999999999998</v>
      </c>
      <c r="W28" s="57">
        <f t="shared" si="2"/>
        <v>3.2989999999999999</v>
      </c>
      <c r="X28" s="57">
        <f t="shared" si="2"/>
        <v>2.1669999999999998</v>
      </c>
      <c r="Y28" s="57">
        <f t="shared" si="2"/>
        <v>1.167</v>
      </c>
      <c r="Z28" s="58" t="str">
        <f t="shared" si="2"/>
        <v/>
      </c>
      <c r="AA28" s="59">
        <f>SUM(AA25:AA27)</f>
        <v>1754.4019999999998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16.565999999999999</v>
      </c>
      <c r="C47" s="83">
        <f t="shared" ref="C47:Z47" si="8">IF(LEN(C$2)&gt;0,C14+C22+C36,"")</f>
        <v>20.157000000000004</v>
      </c>
      <c r="D47" s="83">
        <f t="shared" si="8"/>
        <v>235.50299999999999</v>
      </c>
      <c r="E47" s="83">
        <f t="shared" si="8"/>
        <v>231.804</v>
      </c>
      <c r="F47" s="83">
        <f t="shared" si="8"/>
        <v>233.12100000000001</v>
      </c>
      <c r="G47" s="83">
        <f t="shared" si="8"/>
        <v>120.764</v>
      </c>
      <c r="H47" s="83">
        <f t="shared" si="8"/>
        <v>231.27699999999999</v>
      </c>
      <c r="I47" s="83">
        <f t="shared" si="8"/>
        <v>160.16899999999998</v>
      </c>
      <c r="J47" s="83">
        <f t="shared" si="8"/>
        <v>11.151</v>
      </c>
      <c r="K47" s="83">
        <f t="shared" si="8"/>
        <v>11.638</v>
      </c>
      <c r="L47" s="83">
        <f t="shared" si="8"/>
        <v>10.692</v>
      </c>
      <c r="M47" s="83">
        <f t="shared" si="8"/>
        <v>14.228999999999999</v>
      </c>
      <c r="N47" s="83">
        <f t="shared" si="8"/>
        <v>13.714</v>
      </c>
      <c r="O47" s="83">
        <f t="shared" si="8"/>
        <v>8.4309999999999992</v>
      </c>
      <c r="P47" s="83">
        <f t="shared" si="8"/>
        <v>5.4849999999999994</v>
      </c>
      <c r="Q47" s="83">
        <f t="shared" si="8"/>
        <v>9.5079999999999991</v>
      </c>
      <c r="R47" s="83">
        <f t="shared" si="8"/>
        <v>9.5589999999999993</v>
      </c>
      <c r="S47" s="83">
        <f t="shared" si="8"/>
        <v>197.93699999999998</v>
      </c>
      <c r="T47" s="83">
        <f t="shared" si="8"/>
        <v>52.939000000000007</v>
      </c>
      <c r="U47" s="83">
        <f t="shared" si="8"/>
        <v>76.166999999999987</v>
      </c>
      <c r="V47" s="83">
        <f t="shared" si="8"/>
        <v>76.957999999999998</v>
      </c>
      <c r="W47" s="83">
        <f t="shared" si="8"/>
        <v>3.2989999999999999</v>
      </c>
      <c r="X47" s="83">
        <f t="shared" si="8"/>
        <v>2.1669999999999998</v>
      </c>
      <c r="Y47" s="83">
        <f t="shared" si="8"/>
        <v>1.1669999999999998</v>
      </c>
      <c r="Z47" s="84" t="str">
        <f t="shared" si="8"/>
        <v/>
      </c>
      <c r="AA47" s="100">
        <f>SUM(B47:Z47)</f>
        <v>1754.4019999999996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16.565999999999999</v>
      </c>
      <c r="C4" s="18">
        <v>20.156999999999996</v>
      </c>
      <c r="D4" s="18">
        <v>235.50299999999999</v>
      </c>
      <c r="E4" s="18">
        <v>231.80399999999997</v>
      </c>
      <c r="F4" s="18">
        <v>233.12099999999998</v>
      </c>
      <c r="G4" s="18">
        <v>120.76400000000001</v>
      </c>
      <c r="H4" s="18">
        <v>231.27699999999999</v>
      </c>
      <c r="I4" s="18">
        <v>160.16900000000001</v>
      </c>
      <c r="J4" s="18">
        <v>11.151</v>
      </c>
      <c r="K4" s="18">
        <v>11.638</v>
      </c>
      <c r="L4" s="18">
        <v>10.692</v>
      </c>
      <c r="M4" s="18">
        <v>14.229000000000001</v>
      </c>
      <c r="N4" s="18">
        <v>13.713999999999999</v>
      </c>
      <c r="O4" s="18">
        <v>8.4309999999999992</v>
      </c>
      <c r="P4" s="18">
        <v>5.4849999999999994</v>
      </c>
      <c r="Q4" s="18">
        <v>9.5079999999999991</v>
      </c>
      <c r="R4" s="18">
        <v>9.5590000000000011</v>
      </c>
      <c r="S4" s="18">
        <v>197.93700000000001</v>
      </c>
      <c r="T4" s="18">
        <v>52.939000000000007</v>
      </c>
      <c r="U4" s="18">
        <v>76.167000000000002</v>
      </c>
      <c r="V4" s="18">
        <v>76.957999999999998</v>
      </c>
      <c r="W4" s="18">
        <v>3.2989999999999999</v>
      </c>
      <c r="X4" s="18">
        <v>2.1669999999999998</v>
      </c>
      <c r="Y4" s="18">
        <v>1.1669999999999998</v>
      </c>
      <c r="Z4" s="19"/>
      <c r="AA4" s="20">
        <f>SUM(B4:Z4)</f>
        <v>1754.4019999999998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49.53</v>
      </c>
      <c r="C7" s="28">
        <v>48</v>
      </c>
      <c r="D7" s="28">
        <v>49.49</v>
      </c>
      <c r="E7" s="28">
        <v>50.37</v>
      </c>
      <c r="F7" s="28">
        <v>50.37</v>
      </c>
      <c r="G7" s="28">
        <v>50.37</v>
      </c>
      <c r="H7" s="28">
        <v>50.37</v>
      </c>
      <c r="I7" s="28">
        <v>38.299999999999997</v>
      </c>
      <c r="J7" s="28">
        <v>36.33</v>
      </c>
      <c r="K7" s="28">
        <v>37.75</v>
      </c>
      <c r="L7" s="28">
        <v>38.869999999999997</v>
      </c>
      <c r="M7" s="28">
        <v>51.16</v>
      </c>
      <c r="N7" s="28">
        <v>51.51</v>
      </c>
      <c r="O7" s="28">
        <v>43.53</v>
      </c>
      <c r="P7" s="28">
        <v>43.59</v>
      </c>
      <c r="Q7" s="28">
        <v>40.07</v>
      </c>
      <c r="R7" s="28">
        <v>40.130000000000003</v>
      </c>
      <c r="S7" s="28">
        <v>55</v>
      </c>
      <c r="T7" s="28">
        <v>54.11</v>
      </c>
      <c r="U7" s="28">
        <v>62.37</v>
      </c>
      <c r="V7" s="28">
        <v>79.489999999999995</v>
      </c>
      <c r="W7" s="28">
        <v>68.89</v>
      </c>
      <c r="X7" s="28">
        <v>73.209999999999994</v>
      </c>
      <c r="Y7" s="28">
        <v>67.64</v>
      </c>
      <c r="Z7" s="29"/>
      <c r="AA7" s="30">
        <v>51.268750000000011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6</v>
      </c>
      <c r="D11" s="47">
        <v>220</v>
      </c>
      <c r="E11" s="47">
        <v>219.77199999999999</v>
      </c>
      <c r="F11" s="47">
        <v>219.90600000000001</v>
      </c>
      <c r="G11" s="47">
        <v>107.714</v>
      </c>
      <c r="H11" s="47">
        <v>218.96099999999998</v>
      </c>
      <c r="I11" s="47">
        <v>140</v>
      </c>
      <c r="J11" s="47"/>
      <c r="K11" s="47"/>
      <c r="L11" s="47"/>
      <c r="M11" s="47"/>
      <c r="N11" s="47"/>
      <c r="O11" s="47"/>
      <c r="P11" s="47"/>
      <c r="Q11" s="47"/>
      <c r="R11" s="47"/>
      <c r="S11" s="47">
        <v>183.00700000000001</v>
      </c>
      <c r="T11" s="47">
        <v>43</v>
      </c>
      <c r="U11" s="47"/>
      <c r="V11" s="47"/>
      <c r="W11" s="47"/>
      <c r="X11" s="47"/>
      <c r="Y11" s="47"/>
      <c r="Z11" s="48"/>
      <c r="AA11" s="49">
        <f>SUM(B11:Z11)</f>
        <v>1358.3600000000001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75</v>
      </c>
      <c r="V12" s="47">
        <v>75</v>
      </c>
      <c r="W12" s="47"/>
      <c r="X12" s="47"/>
      <c r="Y12" s="47"/>
      <c r="Z12" s="48"/>
      <c r="AA12" s="49">
        <f>SUM(B12:Z12)</f>
        <v>150</v>
      </c>
    </row>
    <row r="13" spans="1:27" ht="24.95" customHeight="1" x14ac:dyDescent="0.2">
      <c r="A13" s="50" t="s">
        <v>9</v>
      </c>
      <c r="B13" s="51">
        <v>16.565999999999999</v>
      </c>
      <c r="C13" s="52">
        <v>14.157000000000002</v>
      </c>
      <c r="D13" s="52">
        <v>15.503</v>
      </c>
      <c r="E13" s="52">
        <v>12.032</v>
      </c>
      <c r="F13" s="52">
        <v>13.215</v>
      </c>
      <c r="G13" s="52">
        <v>13.049999999999999</v>
      </c>
      <c r="H13" s="52">
        <v>12.315999999999999</v>
      </c>
      <c r="I13" s="52">
        <v>20.168999999999997</v>
      </c>
      <c r="J13" s="52">
        <v>11.151</v>
      </c>
      <c r="K13" s="52">
        <v>11.638</v>
      </c>
      <c r="L13" s="52">
        <v>10.692</v>
      </c>
      <c r="M13" s="52">
        <v>14.229000000000001</v>
      </c>
      <c r="N13" s="52">
        <v>13.443999999999999</v>
      </c>
      <c r="O13" s="52">
        <v>4.298</v>
      </c>
      <c r="P13" s="52">
        <v>1.641</v>
      </c>
      <c r="Q13" s="52">
        <v>6.8420000000000005</v>
      </c>
      <c r="R13" s="52">
        <v>9.0280000000000005</v>
      </c>
      <c r="S13" s="52">
        <v>14.135</v>
      </c>
      <c r="T13" s="52">
        <v>9.1379999999999999</v>
      </c>
      <c r="U13" s="52">
        <v>9.1999999999999998E-2</v>
      </c>
      <c r="V13" s="52">
        <v>0.25900000000000001</v>
      </c>
      <c r="W13" s="52">
        <v>2.4929999999999999</v>
      </c>
      <c r="X13" s="52">
        <v>1.367</v>
      </c>
      <c r="Y13" s="52">
        <v>0.64100000000000001</v>
      </c>
      <c r="Z13" s="53"/>
      <c r="AA13" s="54">
        <f>SUM(B13:Z13)</f>
        <v>228.09599999999998</v>
      </c>
    </row>
    <row r="14" spans="1:27" ht="30" customHeight="1" thickBot="1" x14ac:dyDescent="0.25">
      <c r="A14" s="55" t="s">
        <v>10</v>
      </c>
      <c r="B14" s="56">
        <f>IF(LEN(B$2)&gt;0,SUM(B10:B13),"")</f>
        <v>16.565999999999999</v>
      </c>
      <c r="C14" s="57">
        <f t="shared" ref="C14:Z14" si="0">IF(LEN(C$2)&gt;0,SUM(C10:C13),"")</f>
        <v>20.157000000000004</v>
      </c>
      <c r="D14" s="57">
        <f t="shared" si="0"/>
        <v>235.50299999999999</v>
      </c>
      <c r="E14" s="57">
        <f t="shared" si="0"/>
        <v>231.804</v>
      </c>
      <c r="F14" s="57">
        <f t="shared" si="0"/>
        <v>233.12100000000001</v>
      </c>
      <c r="G14" s="57">
        <f t="shared" si="0"/>
        <v>120.764</v>
      </c>
      <c r="H14" s="57">
        <f t="shared" si="0"/>
        <v>231.27699999999999</v>
      </c>
      <c r="I14" s="57">
        <f t="shared" si="0"/>
        <v>160.16899999999998</v>
      </c>
      <c r="J14" s="57">
        <f t="shared" si="0"/>
        <v>11.151</v>
      </c>
      <c r="K14" s="57">
        <f t="shared" si="0"/>
        <v>11.638</v>
      </c>
      <c r="L14" s="57">
        <f t="shared" si="0"/>
        <v>10.692</v>
      </c>
      <c r="M14" s="57">
        <f t="shared" si="0"/>
        <v>14.229000000000001</v>
      </c>
      <c r="N14" s="57">
        <f t="shared" si="0"/>
        <v>13.443999999999999</v>
      </c>
      <c r="O14" s="57">
        <f t="shared" si="0"/>
        <v>4.298</v>
      </c>
      <c r="P14" s="57">
        <f t="shared" si="0"/>
        <v>1.641</v>
      </c>
      <c r="Q14" s="57">
        <f t="shared" si="0"/>
        <v>6.8420000000000005</v>
      </c>
      <c r="R14" s="57">
        <f t="shared" si="0"/>
        <v>9.0280000000000005</v>
      </c>
      <c r="S14" s="57">
        <f t="shared" si="0"/>
        <v>197.142</v>
      </c>
      <c r="T14" s="57">
        <f t="shared" si="0"/>
        <v>52.137999999999998</v>
      </c>
      <c r="U14" s="57">
        <f t="shared" si="0"/>
        <v>75.091999999999999</v>
      </c>
      <c r="V14" s="57">
        <f t="shared" si="0"/>
        <v>75.259</v>
      </c>
      <c r="W14" s="57">
        <f t="shared" si="0"/>
        <v>2.4929999999999999</v>
      </c>
      <c r="X14" s="57">
        <f t="shared" si="0"/>
        <v>1.367</v>
      </c>
      <c r="Y14" s="57">
        <f t="shared" si="0"/>
        <v>0.64100000000000001</v>
      </c>
      <c r="Z14" s="58" t="str">
        <f t="shared" si="0"/>
        <v/>
      </c>
      <c r="AA14" s="59">
        <f>SUM(AA9:AA13)</f>
        <v>1736.4560000000001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>
        <v>2.4</v>
      </c>
      <c r="P17" s="67">
        <v>2.4</v>
      </c>
      <c r="Q17" s="67">
        <v>2.4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0.27</v>
      </c>
      <c r="O19" s="76">
        <v>1.7330000000000001</v>
      </c>
      <c r="P19" s="76">
        <v>1.444</v>
      </c>
      <c r="Q19" s="76">
        <v>0.26600000000000001</v>
      </c>
      <c r="R19" s="76">
        <v>0.53099999999999992</v>
      </c>
      <c r="S19" s="76">
        <v>0.79499999999999993</v>
      </c>
      <c r="T19" s="76">
        <v>0.80099999999999993</v>
      </c>
      <c r="U19" s="76">
        <v>1.075</v>
      </c>
      <c r="V19" s="76">
        <v>1.6989999999999998</v>
      </c>
      <c r="W19" s="76">
        <v>0.80600000000000005</v>
      </c>
      <c r="X19" s="76">
        <v>0.8</v>
      </c>
      <c r="Y19" s="76">
        <v>0.52600000000000002</v>
      </c>
      <c r="Z19" s="73"/>
      <c r="AA19" s="74">
        <f>SUM(B19:Z19)</f>
        <v>10.746000000000002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0.27</v>
      </c>
      <c r="O22" s="83">
        <f t="shared" si="1"/>
        <v>4.133</v>
      </c>
      <c r="P22" s="83">
        <f t="shared" si="1"/>
        <v>3.8439999999999999</v>
      </c>
      <c r="Q22" s="83">
        <f t="shared" si="1"/>
        <v>2.6659999999999999</v>
      </c>
      <c r="R22" s="83">
        <f t="shared" si="1"/>
        <v>0.53099999999999992</v>
      </c>
      <c r="S22" s="83">
        <f t="shared" si="1"/>
        <v>0.79499999999999993</v>
      </c>
      <c r="T22" s="83">
        <f t="shared" si="1"/>
        <v>0.80099999999999993</v>
      </c>
      <c r="U22" s="83">
        <f t="shared" si="1"/>
        <v>1.075</v>
      </c>
      <c r="V22" s="83">
        <f t="shared" si="1"/>
        <v>1.6989999999999998</v>
      </c>
      <c r="W22" s="83">
        <f t="shared" si="1"/>
        <v>0.80600000000000005</v>
      </c>
      <c r="X22" s="83">
        <f t="shared" si="1"/>
        <v>0.8</v>
      </c>
      <c r="Y22" s="83">
        <f t="shared" si="1"/>
        <v>0.52600000000000002</v>
      </c>
      <c r="Z22" s="84">
        <f t="shared" si="1"/>
        <v>0</v>
      </c>
      <c r="AA22" s="85">
        <f t="shared" si="1"/>
        <v>17.946000000000002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16.565999999999999</v>
      </c>
      <c r="C26" s="72">
        <v>20.157</v>
      </c>
      <c r="D26" s="72">
        <v>235.50299999999999</v>
      </c>
      <c r="E26" s="72">
        <v>231.804</v>
      </c>
      <c r="F26" s="72">
        <v>233.12100000000001</v>
      </c>
      <c r="G26" s="72">
        <v>120.764</v>
      </c>
      <c r="H26" s="72">
        <v>231.27699999999999</v>
      </c>
      <c r="I26" s="72">
        <v>160.16900000000001</v>
      </c>
      <c r="J26" s="72">
        <v>11.151</v>
      </c>
      <c r="K26" s="72">
        <v>11.638</v>
      </c>
      <c r="L26" s="72">
        <v>10.692</v>
      </c>
      <c r="M26" s="72">
        <v>14.228999999999999</v>
      </c>
      <c r="N26" s="72">
        <v>13.714</v>
      </c>
      <c r="O26" s="72">
        <v>8.4309999999999992</v>
      </c>
      <c r="P26" s="72">
        <v>5.4850000000000003</v>
      </c>
      <c r="Q26" s="72">
        <v>9.5079999999999991</v>
      </c>
      <c r="R26" s="72">
        <v>9.5589999999999993</v>
      </c>
      <c r="S26" s="72">
        <v>197.93700000000001</v>
      </c>
      <c r="T26" s="72">
        <v>52.939</v>
      </c>
      <c r="U26" s="72">
        <v>76.167000000000002</v>
      </c>
      <c r="V26" s="72">
        <v>76.957999999999998</v>
      </c>
      <c r="W26" s="72">
        <v>3.2989999999999999</v>
      </c>
      <c r="X26" s="72">
        <v>2.1669999999999998</v>
      </c>
      <c r="Y26" s="72">
        <v>1.167</v>
      </c>
      <c r="Z26" s="73"/>
      <c r="AA26" s="74">
        <f>SUM(B26:Z26)</f>
        <v>1754.4019999999998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16.565999999999999</v>
      </c>
      <c r="C28" s="57">
        <f t="shared" si="2"/>
        <v>20.157</v>
      </c>
      <c r="D28" s="57">
        <f t="shared" si="2"/>
        <v>235.50299999999999</v>
      </c>
      <c r="E28" s="57">
        <f t="shared" si="2"/>
        <v>231.804</v>
      </c>
      <c r="F28" s="57">
        <f t="shared" si="2"/>
        <v>233.12100000000001</v>
      </c>
      <c r="G28" s="57">
        <f t="shared" si="2"/>
        <v>120.764</v>
      </c>
      <c r="H28" s="57">
        <f t="shared" si="2"/>
        <v>231.27699999999999</v>
      </c>
      <c r="I28" s="57">
        <f t="shared" si="2"/>
        <v>160.16900000000001</v>
      </c>
      <c r="J28" s="57">
        <f t="shared" si="2"/>
        <v>11.151</v>
      </c>
      <c r="K28" s="57">
        <f t="shared" si="2"/>
        <v>11.638</v>
      </c>
      <c r="L28" s="57">
        <f t="shared" si="2"/>
        <v>10.692</v>
      </c>
      <c r="M28" s="57">
        <f t="shared" si="2"/>
        <v>14.228999999999999</v>
      </c>
      <c r="N28" s="57">
        <f t="shared" si="2"/>
        <v>13.714</v>
      </c>
      <c r="O28" s="57">
        <f t="shared" si="2"/>
        <v>8.4309999999999992</v>
      </c>
      <c r="P28" s="57">
        <f t="shared" si="2"/>
        <v>5.4850000000000003</v>
      </c>
      <c r="Q28" s="57">
        <f t="shared" si="2"/>
        <v>9.5079999999999991</v>
      </c>
      <c r="R28" s="57">
        <f t="shared" si="2"/>
        <v>9.5589999999999993</v>
      </c>
      <c r="S28" s="57">
        <f t="shared" si="2"/>
        <v>197.93700000000001</v>
      </c>
      <c r="T28" s="57">
        <f t="shared" si="2"/>
        <v>52.939</v>
      </c>
      <c r="U28" s="57">
        <f t="shared" si="2"/>
        <v>76.167000000000002</v>
      </c>
      <c r="V28" s="57">
        <f t="shared" si="2"/>
        <v>76.957999999999998</v>
      </c>
      <c r="W28" s="57">
        <f t="shared" si="2"/>
        <v>3.2989999999999999</v>
      </c>
      <c r="X28" s="57">
        <f t="shared" si="2"/>
        <v>2.1669999999999998</v>
      </c>
      <c r="Y28" s="57">
        <f t="shared" si="2"/>
        <v>1.167</v>
      </c>
      <c r="Z28" s="58">
        <f t="shared" si="2"/>
        <v>0</v>
      </c>
      <c r="AA28" s="59">
        <f t="shared" si="2"/>
        <v>1754.4019999999998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16.565999999999999</v>
      </c>
      <c r="C47" s="83">
        <f t="shared" ref="C47:Z47" si="8">SUM(C10:C13)+C22+C36</f>
        <v>20.157000000000004</v>
      </c>
      <c r="D47" s="83">
        <f t="shared" si="8"/>
        <v>235.50299999999999</v>
      </c>
      <c r="E47" s="83">
        <f t="shared" si="8"/>
        <v>231.804</v>
      </c>
      <c r="F47" s="83">
        <f t="shared" si="8"/>
        <v>233.12100000000001</v>
      </c>
      <c r="G47" s="83">
        <f t="shared" si="8"/>
        <v>120.764</v>
      </c>
      <c r="H47" s="83">
        <f t="shared" si="8"/>
        <v>231.27699999999999</v>
      </c>
      <c r="I47" s="83">
        <f t="shared" si="8"/>
        <v>160.16899999999998</v>
      </c>
      <c r="J47" s="83">
        <f t="shared" si="8"/>
        <v>11.151</v>
      </c>
      <c r="K47" s="83">
        <f t="shared" si="8"/>
        <v>11.638</v>
      </c>
      <c r="L47" s="83">
        <f t="shared" si="8"/>
        <v>10.692</v>
      </c>
      <c r="M47" s="83">
        <f t="shared" si="8"/>
        <v>14.229000000000001</v>
      </c>
      <c r="N47" s="83">
        <f t="shared" si="8"/>
        <v>13.713999999999999</v>
      </c>
      <c r="O47" s="83">
        <f t="shared" si="8"/>
        <v>8.4310000000000009</v>
      </c>
      <c r="P47" s="83">
        <f t="shared" si="8"/>
        <v>5.4849999999999994</v>
      </c>
      <c r="Q47" s="83">
        <f t="shared" si="8"/>
        <v>9.5080000000000009</v>
      </c>
      <c r="R47" s="83">
        <f t="shared" si="8"/>
        <v>9.5590000000000011</v>
      </c>
      <c r="S47" s="83">
        <f t="shared" si="8"/>
        <v>197.93699999999998</v>
      </c>
      <c r="T47" s="83">
        <f t="shared" si="8"/>
        <v>52.939</v>
      </c>
      <c r="U47" s="83">
        <f t="shared" si="8"/>
        <v>76.167000000000002</v>
      </c>
      <c r="V47" s="83">
        <f t="shared" si="8"/>
        <v>76.957999999999998</v>
      </c>
      <c r="W47" s="83">
        <f t="shared" si="8"/>
        <v>3.2989999999999999</v>
      </c>
      <c r="X47" s="83">
        <f t="shared" si="8"/>
        <v>2.1669999999999998</v>
      </c>
      <c r="Y47" s="83">
        <f t="shared" si="8"/>
        <v>1.167</v>
      </c>
      <c r="Z47" s="84">
        <f t="shared" si="8"/>
        <v>0</v>
      </c>
      <c r="AA47" s="100">
        <f>SUM(B47:Z47)</f>
        <v>1754.4019999999996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2021-05-22T12:48:50Z</dcterms:created>
  <dcterms:modified xsi:type="dcterms:W3CDTF">2021-05-22T12:48:50Z</dcterms:modified>
</cp:coreProperties>
</file>