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<sst xmlns="http://schemas.openxmlformats.org/spreadsheetml/2006/main" count="110" uniqueCount="49">
  <si>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20/05/2021 15:51:42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</si>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</sst>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21.460999999999999</c:v>
                </c:pt>
                <c:pt idx="12">
                  <c:v>60.748000000000005</c:v>
                </c:pt>
                <c:pt idx="15">
                  <c:v>75</c:v>
                </c:pt>
                <c:pt idx="16">
                  <c:v>288</c:v>
                </c:pt>
                <c:pt idx="17">
                  <c:v>135</c:v>
                </c:pt>
                <c:pt idx="18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5.7210000000000001</c:v>
                </c:pt>
                <c:pt idx="1">
                  <c:v>2.964</c:v>
                </c:pt>
                <c:pt idx="2">
                  <c:v>6.1550000000000002</c:v>
                </c:pt>
                <c:pt idx="3">
                  <c:v>6.2389999999999999</c:v>
                </c:pt>
                <c:pt idx="4">
                  <c:v>9.7780000000000005</c:v>
                </c:pt>
                <c:pt idx="5">
                  <c:v>7.1589999999999998</c:v>
                </c:pt>
                <c:pt idx="6">
                  <c:v>6.8999999999999995</c:v>
                </c:pt>
                <c:pt idx="7">
                  <c:v>3.8390000000000004</c:v>
                </c:pt>
                <c:pt idx="8">
                  <c:v>9.918000000000001</c:v>
                </c:pt>
                <c:pt idx="9">
                  <c:v>6.2989999999999995</c:v>
                </c:pt>
                <c:pt idx="10">
                  <c:v>5.0670000000000002</c:v>
                </c:pt>
                <c:pt idx="11">
                  <c:v>5.6099999999999994</c:v>
                </c:pt>
                <c:pt idx="12">
                  <c:v>4.9120000000000008</c:v>
                </c:pt>
                <c:pt idx="13">
                  <c:v>0.54800000000000004</c:v>
                </c:pt>
                <c:pt idx="14">
                  <c:v>1E-3</c:v>
                </c:pt>
                <c:pt idx="16">
                  <c:v>6.05</c:v>
                </c:pt>
                <c:pt idx="17">
                  <c:v>7.8120000000000003</c:v>
                </c:pt>
                <c:pt idx="18">
                  <c:v>7.8319999999999999</c:v>
                </c:pt>
                <c:pt idx="19">
                  <c:v>3.76</c:v>
                </c:pt>
                <c:pt idx="20">
                  <c:v>2.464</c:v>
                </c:pt>
                <c:pt idx="21">
                  <c:v>2.4590000000000001</c:v>
                </c:pt>
                <c:pt idx="22">
                  <c:v>1.0720000000000001</c:v>
                </c:pt>
                <c:pt idx="23">
                  <c:v>10.754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567400"/>
        <c:axId val="382567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6.6609999999999996</c:v>
                </c:pt>
                <c:pt idx="1">
                  <c:v>6.444</c:v>
                </c:pt>
                <c:pt idx="2">
                  <c:v>8.0139999999999993</c:v>
                </c:pt>
                <c:pt idx="3">
                  <c:v>8.2530000000000001</c:v>
                </c:pt>
                <c:pt idx="4">
                  <c:v>11.7</c:v>
                </c:pt>
                <c:pt idx="5">
                  <c:v>9.2460000000000004</c:v>
                </c:pt>
                <c:pt idx="6">
                  <c:v>8.0589999999999993</c:v>
                </c:pt>
                <c:pt idx="7">
                  <c:v>5.12</c:v>
                </c:pt>
                <c:pt idx="8">
                  <c:v>9.9179999999999993</c:v>
                </c:pt>
                <c:pt idx="9">
                  <c:v>27.759999999999998</c:v>
                </c:pt>
                <c:pt idx="10">
                  <c:v>5.0670000000000002</c:v>
                </c:pt>
                <c:pt idx="11">
                  <c:v>6.63</c:v>
                </c:pt>
                <c:pt idx="12">
                  <c:v>66.67</c:v>
                </c:pt>
                <c:pt idx="13">
                  <c:v>10.677</c:v>
                </c:pt>
                <c:pt idx="14">
                  <c:v>5.8389999999999995</c:v>
                </c:pt>
                <c:pt idx="15">
                  <c:v>81.13</c:v>
                </c:pt>
                <c:pt idx="16">
                  <c:v>295.30400000000003</c:v>
                </c:pt>
                <c:pt idx="17">
                  <c:v>144.02300000000002</c:v>
                </c:pt>
                <c:pt idx="18">
                  <c:v>12.832000000000001</c:v>
                </c:pt>
                <c:pt idx="19">
                  <c:v>4.4039999999999999</c:v>
                </c:pt>
                <c:pt idx="20">
                  <c:v>4.5339999999999998</c:v>
                </c:pt>
                <c:pt idx="21">
                  <c:v>6.1580000000000004</c:v>
                </c:pt>
                <c:pt idx="22">
                  <c:v>5.3070000000000004</c:v>
                </c:pt>
                <c:pt idx="23">
                  <c:v>10.754000000000001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567400"/>
        <c:axId val="382567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56.46</c:v>
                </c:pt>
                <c:pt idx="1">
                  <c:v>40.07</c:v>
                </c:pt>
                <c:pt idx="2">
                  <c:v>32.32</c:v>
                </c:pt>
                <c:pt idx="3">
                  <c:v>27.94</c:v>
                </c:pt>
                <c:pt idx="4">
                  <c:v>29.18</c:v>
                </c:pt>
                <c:pt idx="5">
                  <c:v>47.61</c:v>
                </c:pt>
                <c:pt idx="6">
                  <c:v>65.8</c:v>
                </c:pt>
                <c:pt idx="7">
                  <c:v>67.05</c:v>
                </c:pt>
                <c:pt idx="8">
                  <c:v>60.39</c:v>
                </c:pt>
                <c:pt idx="9">
                  <c:v>40.119999999999997</c:v>
                </c:pt>
                <c:pt idx="10">
                  <c:v>40.36</c:v>
                </c:pt>
                <c:pt idx="11">
                  <c:v>46.52</c:v>
                </c:pt>
                <c:pt idx="12">
                  <c:v>59.04</c:v>
                </c:pt>
                <c:pt idx="13">
                  <c:v>35.14</c:v>
                </c:pt>
                <c:pt idx="14">
                  <c:v>32.69</c:v>
                </c:pt>
                <c:pt idx="15">
                  <c:v>45.4</c:v>
                </c:pt>
                <c:pt idx="16">
                  <c:v>64.16</c:v>
                </c:pt>
                <c:pt idx="17">
                  <c:v>66.61</c:v>
                </c:pt>
                <c:pt idx="18">
                  <c:v>67.86</c:v>
                </c:pt>
                <c:pt idx="19">
                  <c:v>87.39</c:v>
                </c:pt>
                <c:pt idx="20">
                  <c:v>95.5</c:v>
                </c:pt>
                <c:pt idx="21">
                  <c:v>89.96</c:v>
                </c:pt>
                <c:pt idx="22">
                  <c:v>83.56</c:v>
                </c:pt>
                <c:pt idx="23">
                  <c:v>75.25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605616"/>
        <c:axId val="382605224"/>
      </c:lineChart>
      <c:catAx>
        <c:axId val="382567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567792"/>
        <c:crosses val="autoZero"/>
        <c:auto val="1"/>
        <c:lblAlgn val="ctr"/>
        <c:lblOffset val="100"/>
        <c:noMultiLvlLbl val="0"/>
      </c:catAx>
      <c:valAx>
        <c:axId val="38256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567400"/>
        <c:crosses val="autoZero"/>
        <c:crossBetween val="between"/>
      </c:valAx>
      <c:valAx>
        <c:axId val="382605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605616"/>
        <c:crosses val="max"/>
        <c:crossBetween val="between"/>
      </c:valAx>
      <c:catAx>
        <c:axId val="382605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605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585.20900000000006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123.313</v>
          </cell>
        </row>
        <row r="31">
          <cell r="C31">
            <v>0</v>
          </cell>
        </row>
        <row r="32">
          <cell r="C32">
            <v>22.031999999999996</v>
          </cell>
        </row>
        <row r="33">
          <cell r="C33">
            <v>29.95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36.740999999999993</v>
          </cell>
        </row>
        <row r="40">
          <cell r="C40">
            <v>78.940000000000012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523.74800000000005</v>
          </cell>
        </row>
        <row r="46">
          <cell r="C46">
            <v>21.460999999999999</v>
          </cell>
        </row>
        <row r="47">
          <cell r="C47">
            <v>99.614000000000004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56.46</v>
          </cell>
          <cell r="C7">
            <v>40.07</v>
          </cell>
          <cell r="D7">
            <v>32.32</v>
          </cell>
          <cell r="E7">
            <v>27.94</v>
          </cell>
          <cell r="F7">
            <v>29.18</v>
          </cell>
          <cell r="G7">
            <v>47.61</v>
          </cell>
          <cell r="H7">
            <v>65.8</v>
          </cell>
          <cell r="I7">
            <v>67.05</v>
          </cell>
          <cell r="J7">
            <v>60.39</v>
          </cell>
          <cell r="K7">
            <v>40.119999999999997</v>
          </cell>
          <cell r="L7">
            <v>40.36</v>
          </cell>
          <cell r="M7">
            <v>46.52</v>
          </cell>
          <cell r="N7">
            <v>59.04</v>
          </cell>
          <cell r="O7">
            <v>35.14</v>
          </cell>
          <cell r="P7">
            <v>32.69</v>
          </cell>
          <cell r="Q7">
            <v>45.4</v>
          </cell>
          <cell r="R7">
            <v>64.16</v>
          </cell>
          <cell r="S7">
            <v>66.61</v>
          </cell>
          <cell r="T7">
            <v>67.86</v>
          </cell>
          <cell r="U7">
            <v>87.39</v>
          </cell>
          <cell r="V7">
            <v>95.5</v>
          </cell>
          <cell r="W7">
            <v>89.96</v>
          </cell>
          <cell r="X7">
            <v>83.56</v>
          </cell>
          <cell r="Y7">
            <v>75.25</v>
          </cell>
        </row>
        <row r="24">
          <cell r="Q24">
            <v>75</v>
          </cell>
          <cell r="R24">
            <v>110</v>
          </cell>
        </row>
        <row r="25">
          <cell r="K25">
            <v>21.460999999999999</v>
          </cell>
          <cell r="N25">
            <v>30.748000000000001</v>
          </cell>
        </row>
        <row r="27">
          <cell r="N27">
            <v>30</v>
          </cell>
          <cell r="R27">
            <v>178</v>
          </cell>
          <cell r="S27">
            <v>135</v>
          </cell>
          <cell r="T27">
            <v>5</v>
          </cell>
        </row>
        <row r="57">
          <cell r="B57">
            <v>5.7210000000000001</v>
          </cell>
          <cell r="C57">
            <v>2.964</v>
          </cell>
          <cell r="D57">
            <v>6.1550000000000002</v>
          </cell>
          <cell r="E57">
            <v>6.2389999999999999</v>
          </cell>
          <cell r="F57">
            <v>9.7780000000000005</v>
          </cell>
          <cell r="G57">
            <v>7.1589999999999998</v>
          </cell>
          <cell r="H57">
            <v>6.8999999999999995</v>
          </cell>
          <cell r="I57">
            <v>3.8390000000000004</v>
          </cell>
          <cell r="J57">
            <v>9.918000000000001</v>
          </cell>
          <cell r="K57">
            <v>6.2989999999999995</v>
          </cell>
          <cell r="L57">
            <v>5.0670000000000002</v>
          </cell>
          <cell r="M57">
            <v>5.6099999999999994</v>
          </cell>
          <cell r="N57">
            <v>4.9120000000000008</v>
          </cell>
          <cell r="O57">
            <v>0.54800000000000004</v>
          </cell>
          <cell r="P57">
            <v>1E-3</v>
          </cell>
          <cell r="R57">
            <v>6.05</v>
          </cell>
          <cell r="S57">
            <v>7.8120000000000003</v>
          </cell>
          <cell r="T57">
            <v>7.8319999999999999</v>
          </cell>
          <cell r="U57">
            <v>3.76</v>
          </cell>
          <cell r="V57">
            <v>2.464</v>
          </cell>
          <cell r="W57">
            <v>2.4590000000000001</v>
          </cell>
          <cell r="X57">
            <v>1.0720000000000001</v>
          </cell>
          <cell r="Y57">
            <v>10.754</v>
          </cell>
        </row>
        <row r="63">
          <cell r="B63">
            <v>0.94</v>
          </cell>
          <cell r="C63">
            <v>1.883</v>
          </cell>
          <cell r="D63">
            <v>1.859</v>
          </cell>
          <cell r="E63">
            <v>1.8640000000000001</v>
          </cell>
          <cell r="F63">
            <v>1.9219999999999999</v>
          </cell>
          <cell r="G63">
            <v>2.0870000000000002</v>
          </cell>
          <cell r="H63">
            <v>1.159</v>
          </cell>
          <cell r="I63">
            <v>1.2809999999999999</v>
          </cell>
          <cell r="P63">
            <v>1.3360000000000001</v>
          </cell>
          <cell r="Q63">
            <v>1.282</v>
          </cell>
          <cell r="R63">
            <v>1.254</v>
          </cell>
          <cell r="S63">
            <v>1.2110000000000001</v>
          </cell>
          <cell r="W63">
            <v>1.9990000000000001</v>
          </cell>
          <cell r="X63">
            <v>1.9550000000000001</v>
          </cell>
        </row>
        <row r="64">
          <cell r="C64">
            <v>1.597</v>
          </cell>
          <cell r="E64">
            <v>0.15</v>
          </cell>
          <cell r="M64">
            <v>1.02</v>
          </cell>
          <cell r="N64">
            <v>1.01</v>
          </cell>
          <cell r="O64">
            <v>10.129000000000001</v>
          </cell>
          <cell r="P64">
            <v>4.5019999999999998</v>
          </cell>
          <cell r="Q64">
            <v>4.8479999999999999</v>
          </cell>
          <cell r="U64">
            <v>0.64399999999999991</v>
          </cell>
          <cell r="V64">
            <v>2.0699999999999998</v>
          </cell>
          <cell r="W64">
            <v>1.7</v>
          </cell>
          <cell r="X64">
            <v>2.2799999999999998</v>
          </cell>
        </row>
      </sheetData>
      <sheetData sheetId="17">
        <row r="23">
          <cell r="N23">
            <v>60.747999999999998</v>
          </cell>
          <cell r="Q23">
            <v>35</v>
          </cell>
          <cell r="R23">
            <v>288</v>
          </cell>
          <cell r="S23">
            <v>40</v>
          </cell>
        </row>
        <row r="24">
          <cell r="S24">
            <v>95</v>
          </cell>
          <cell r="T24">
            <v>5</v>
          </cell>
        </row>
        <row r="46">
          <cell r="K46">
            <v>21.460999999999999</v>
          </cell>
        </row>
        <row r="57">
          <cell r="B57">
            <v>4.181</v>
          </cell>
          <cell r="C57">
            <v>5.7549999999999999</v>
          </cell>
          <cell r="D57">
            <v>7.3049999999999997</v>
          </cell>
          <cell r="E57">
            <v>7.5609999999999999</v>
          </cell>
          <cell r="F57">
            <v>8.9160000000000004</v>
          </cell>
          <cell r="G57">
            <v>5.9719999999999995</v>
          </cell>
          <cell r="H57">
            <v>4.9169999999999998</v>
          </cell>
          <cell r="I57">
            <v>0.78200000000000003</v>
          </cell>
          <cell r="J57">
            <v>5.3179999999999996</v>
          </cell>
          <cell r="K57">
            <v>4.1120000000000001</v>
          </cell>
          <cell r="L57">
            <v>1.093</v>
          </cell>
          <cell r="M57">
            <v>0.19900000000000001</v>
          </cell>
          <cell r="N57">
            <v>0.92200000000000004</v>
          </cell>
          <cell r="O57">
            <v>5.6890000000000001</v>
          </cell>
          <cell r="P57">
            <v>4.0139999999999993</v>
          </cell>
          <cell r="Q57">
            <v>3.1040000000000001</v>
          </cell>
          <cell r="R57">
            <v>5.4390000000000001</v>
          </cell>
          <cell r="S57">
            <v>6.3850000000000007</v>
          </cell>
          <cell r="T57">
            <v>2.8580000000000001</v>
          </cell>
          <cell r="U57">
            <v>2.6950000000000003</v>
          </cell>
          <cell r="V57">
            <v>2.645</v>
          </cell>
          <cell r="W57">
            <v>3.8319999999999999</v>
          </cell>
          <cell r="X57">
            <v>3.1589999999999998</v>
          </cell>
          <cell r="Y57">
            <v>2.7610000000000001</v>
          </cell>
        </row>
        <row r="63">
          <cell r="B63">
            <v>0.70299999999999996</v>
          </cell>
          <cell r="C63">
            <v>0.68899999999999995</v>
          </cell>
          <cell r="D63">
            <v>0.68600000000000005</v>
          </cell>
          <cell r="E63">
            <v>0.69199999999999995</v>
          </cell>
          <cell r="F63">
            <v>0.70499999999999996</v>
          </cell>
          <cell r="G63">
            <v>0.83099999999999996</v>
          </cell>
          <cell r="H63">
            <v>1.038</v>
          </cell>
          <cell r="I63">
            <v>1.1990000000000001</v>
          </cell>
          <cell r="J63">
            <v>1.2609999999999999</v>
          </cell>
          <cell r="K63">
            <v>1.262</v>
          </cell>
          <cell r="L63">
            <v>1.2669999999999999</v>
          </cell>
          <cell r="M63">
            <v>5.4349999999999996</v>
          </cell>
          <cell r="N63">
            <v>4.0069999999999997</v>
          </cell>
          <cell r="O63">
            <v>4.016</v>
          </cell>
          <cell r="P63">
            <v>1.1890000000000001</v>
          </cell>
          <cell r="Q63">
            <v>1.1000000000000001</v>
          </cell>
          <cell r="R63">
            <v>1.028</v>
          </cell>
          <cell r="S63">
            <v>0.99399999999999999</v>
          </cell>
          <cell r="T63">
            <v>0.95799999999999996</v>
          </cell>
          <cell r="U63">
            <v>0.93899999999999995</v>
          </cell>
          <cell r="V63">
            <v>0.86</v>
          </cell>
          <cell r="W63">
            <v>0.752</v>
          </cell>
          <cell r="X63">
            <v>0.71799999999999997</v>
          </cell>
          <cell r="Y63">
            <v>4.4119999999999999</v>
          </cell>
        </row>
        <row r="64">
          <cell r="B64">
            <v>1.7769999999999999</v>
          </cell>
          <cell r="D64">
            <v>2.3E-2</v>
          </cell>
          <cell r="F64">
            <v>2.0790000000000002</v>
          </cell>
          <cell r="G64">
            <v>2.4430000000000001</v>
          </cell>
          <cell r="H64">
            <v>2.1040000000000001</v>
          </cell>
          <cell r="I64">
            <v>3.1390000000000002</v>
          </cell>
          <cell r="J64">
            <v>3.3389999999999995</v>
          </cell>
          <cell r="K64">
            <v>0.92500000000000004</v>
          </cell>
          <cell r="L64">
            <v>2.7069999999999999</v>
          </cell>
          <cell r="M64">
            <v>0.996</v>
          </cell>
          <cell r="N64">
            <v>0.99299999999999999</v>
          </cell>
          <cell r="O64">
            <v>0.97199999999999998</v>
          </cell>
          <cell r="P64">
            <v>0.63600000000000001</v>
          </cell>
          <cell r="Q64">
            <v>41.926000000000002</v>
          </cell>
          <cell r="R64">
            <v>0.83699999999999997</v>
          </cell>
          <cell r="S64">
            <v>1.6439999999999999</v>
          </cell>
          <cell r="T64">
            <v>4.016</v>
          </cell>
          <cell r="U64">
            <v>0.77</v>
          </cell>
          <cell r="V64">
            <v>1.0289999999999999</v>
          </cell>
          <cell r="W64">
            <v>1.5739999999999998</v>
          </cell>
          <cell r="X64">
            <v>1.43</v>
          </cell>
          <cell r="Y64">
            <v>3.581</v>
          </cell>
        </row>
      </sheetData>
      <sheetData sheetId="18">
        <row r="7">
          <cell r="B7">
            <v>56.46</v>
          </cell>
          <cell r="C7">
            <v>40.07</v>
          </cell>
          <cell r="D7">
            <v>32.32</v>
          </cell>
          <cell r="E7">
            <v>27.94</v>
          </cell>
          <cell r="F7">
            <v>29.18</v>
          </cell>
          <cell r="G7">
            <v>47.61</v>
          </cell>
          <cell r="H7">
            <v>65.8</v>
          </cell>
          <cell r="I7">
            <v>67.05</v>
          </cell>
          <cell r="J7">
            <v>60.39</v>
          </cell>
          <cell r="K7">
            <v>40.119999999999997</v>
          </cell>
          <cell r="L7">
            <v>40.36</v>
          </cell>
          <cell r="M7">
            <v>46.52</v>
          </cell>
          <cell r="N7">
            <v>59.04</v>
          </cell>
          <cell r="O7">
            <v>35.14</v>
          </cell>
          <cell r="P7">
            <v>32.69</v>
          </cell>
          <cell r="Q7">
            <v>45.4</v>
          </cell>
          <cell r="R7">
            <v>64.16</v>
          </cell>
          <cell r="S7">
            <v>66.61</v>
          </cell>
          <cell r="T7">
            <v>67.86</v>
          </cell>
          <cell r="U7">
            <v>87.39</v>
          </cell>
          <cell r="V7">
            <v>95.5</v>
          </cell>
          <cell r="W7">
            <v>89.96</v>
          </cell>
          <cell r="X7">
            <v>83.56</v>
          </cell>
          <cell r="Y7">
            <v>75.25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44334</v>
          </cell>
        </row>
        <row r="4">
          <cell r="B4">
            <v>44334</v>
          </cell>
        </row>
        <row r="5">
          <cell r="B5">
            <v>44334</v>
          </cell>
        </row>
        <row r="6">
          <cell r="B6">
            <v>44334</v>
          </cell>
        </row>
        <row r="7">
          <cell r="B7">
            <v>44334</v>
          </cell>
        </row>
        <row r="8">
          <cell r="B8">
            <v>44334</v>
          </cell>
        </row>
        <row r="9">
          <cell r="B9">
            <v>44334</v>
          </cell>
        </row>
        <row r="10">
          <cell r="B10">
            <v>44334</v>
          </cell>
        </row>
        <row r="11">
          <cell r="B11">
            <v>44334</v>
          </cell>
        </row>
        <row r="12">
          <cell r="B12">
            <v>44334</v>
          </cell>
        </row>
        <row r="13">
          <cell r="B13">
            <v>44334</v>
          </cell>
        </row>
        <row r="14">
          <cell r="B14">
            <v>44334</v>
          </cell>
        </row>
        <row r="15">
          <cell r="B15">
            <v>44334</v>
          </cell>
        </row>
        <row r="16">
          <cell r="B16">
            <v>44334</v>
          </cell>
        </row>
      </sheetData>
      <sheetData sheetId="41">
        <row r="2">
          <cell r="C2">
            <v>44338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6.6609999999999996</v>
      </c>
      <c r="C4" s="18">
        <v>6.444</v>
      </c>
      <c r="D4" s="18">
        <v>8.0139999999999993</v>
      </c>
      <c r="E4" s="18">
        <v>8.2530000000000001</v>
      </c>
      <c r="F4" s="18">
        <v>11.700000000000001</v>
      </c>
      <c r="G4" s="18">
        <v>9.2459999999999987</v>
      </c>
      <c r="H4" s="18">
        <v>8.0589999999999993</v>
      </c>
      <c r="I4" s="18">
        <v>5.12</v>
      </c>
      <c r="J4" s="18">
        <v>9.918000000000001</v>
      </c>
      <c r="K4" s="18">
        <v>27.759999999999998</v>
      </c>
      <c r="L4" s="18">
        <v>5.0670000000000002</v>
      </c>
      <c r="M4" s="18">
        <v>6.63</v>
      </c>
      <c r="N4" s="18">
        <v>66.67</v>
      </c>
      <c r="O4" s="18">
        <v>10.677000000000001</v>
      </c>
      <c r="P4" s="18">
        <v>5.8390000000000004</v>
      </c>
      <c r="Q4" s="18">
        <v>81.13</v>
      </c>
      <c r="R4" s="18">
        <v>295.30400000000003</v>
      </c>
      <c r="S4" s="18">
        <v>144.02300000000002</v>
      </c>
      <c r="T4" s="18">
        <v>12.832000000000001</v>
      </c>
      <c r="U4" s="18">
        <v>4.4039999999999999</v>
      </c>
      <c r="V4" s="18">
        <v>4.5339999999999989</v>
      </c>
      <c r="W4" s="18">
        <v>6.1580000000000013</v>
      </c>
      <c r="X4" s="18">
        <v>5.3069999999999995</v>
      </c>
      <c r="Y4" s="18">
        <v>10.754</v>
      </c>
      <c r="Z4" s="19"/>
      <c r="AA4" s="20">
        <f>SUM(B4:Z4)</f>
        <v>760.50400000000002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56.46</v>
      </c>
      <c r="C7" s="28">
        <v>40.07</v>
      </c>
      <c r="D7" s="28">
        <v>32.32</v>
      </c>
      <c r="E7" s="28">
        <v>27.94</v>
      </c>
      <c r="F7" s="28">
        <v>29.18</v>
      </c>
      <c r="G7" s="28">
        <v>47.61</v>
      </c>
      <c r="H7" s="28">
        <v>65.8</v>
      </c>
      <c r="I7" s="28">
        <v>67.05</v>
      </c>
      <c r="J7" s="28">
        <v>60.39</v>
      </c>
      <c r="K7" s="28">
        <v>40.119999999999997</v>
      </c>
      <c r="L7" s="28">
        <v>40.36</v>
      </c>
      <c r="M7" s="28">
        <v>46.52</v>
      </c>
      <c r="N7" s="28">
        <v>59.04</v>
      </c>
      <c r="O7" s="28">
        <v>35.14</v>
      </c>
      <c r="P7" s="28">
        <v>32.69</v>
      </c>
      <c r="Q7" s="28">
        <v>45.4</v>
      </c>
      <c r="R7" s="28">
        <v>64.16</v>
      </c>
      <c r="S7" s="28">
        <v>66.61</v>
      </c>
      <c r="T7" s="28">
        <v>67.86</v>
      </c>
      <c r="U7" s="28">
        <v>87.39</v>
      </c>
      <c r="V7" s="28">
        <v>95.5</v>
      </c>
      <c r="W7" s="28">
        <v>89.96</v>
      </c>
      <c r="X7" s="28">
        <v>83.56</v>
      </c>
      <c r="Y7" s="28">
        <v>75.25</v>
      </c>
      <c r="Z7" s="29"/>
      <c r="AA7" s="30">
        <f>IF(SUM(GR_MAINLAND_MCP_SUM_SELL)&lt;&gt;0,AVERAGEIF(GR_MAINLAND_MCP_SUM_SELL,"&lt;&gt;"""),"")</f>
        <v>56.51583333333334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21.460999999999999</v>
      </c>
      <c r="L11" s="47"/>
      <c r="M11" s="47"/>
      <c r="N11" s="47">
        <v>60.748000000000005</v>
      </c>
      <c r="O11" s="47"/>
      <c r="P11" s="47"/>
      <c r="Q11" s="47">
        <v>75</v>
      </c>
      <c r="R11" s="47">
        <v>288</v>
      </c>
      <c r="S11" s="47">
        <v>135</v>
      </c>
      <c r="T11" s="47">
        <v>5</v>
      </c>
      <c r="U11" s="47"/>
      <c r="V11" s="47"/>
      <c r="W11" s="47"/>
      <c r="X11" s="47"/>
      <c r="Y11" s="47"/>
      <c r="Z11" s="48"/>
      <c r="AA11" s="49">
        <f>SUM(B11:Z11)</f>
        <v>585.20900000000006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5.7210000000000001</v>
      </c>
      <c r="C13" s="52">
        <v>2.964</v>
      </c>
      <c r="D13" s="52">
        <v>6.1550000000000002</v>
      </c>
      <c r="E13" s="52">
        <v>6.2389999999999999</v>
      </c>
      <c r="F13" s="52">
        <v>9.7780000000000005</v>
      </c>
      <c r="G13" s="52">
        <v>7.1589999999999998</v>
      </c>
      <c r="H13" s="52">
        <v>6.8999999999999995</v>
      </c>
      <c r="I13" s="52">
        <v>3.8390000000000004</v>
      </c>
      <c r="J13" s="52">
        <v>9.918000000000001</v>
      </c>
      <c r="K13" s="52">
        <v>6.2989999999999995</v>
      </c>
      <c r="L13" s="52">
        <v>5.0670000000000002</v>
      </c>
      <c r="M13" s="52">
        <v>5.6099999999999994</v>
      </c>
      <c r="N13" s="52">
        <v>4.9120000000000008</v>
      </c>
      <c r="O13" s="52">
        <v>0.54800000000000004</v>
      </c>
      <c r="P13" s="52">
        <v>1E-3</v>
      </c>
      <c r="Q13" s="52"/>
      <c r="R13" s="52">
        <v>6.05</v>
      </c>
      <c r="S13" s="52">
        <v>7.8120000000000003</v>
      </c>
      <c r="T13" s="52">
        <v>7.8319999999999999</v>
      </c>
      <c r="U13" s="52">
        <v>3.76</v>
      </c>
      <c r="V13" s="52">
        <v>2.464</v>
      </c>
      <c r="W13" s="52">
        <v>2.4590000000000001</v>
      </c>
      <c r="X13" s="52">
        <v>1.0720000000000001</v>
      </c>
      <c r="Y13" s="52">
        <v>10.754</v>
      </c>
      <c r="Z13" s="53"/>
      <c r="AA13" s="54">
        <f>SUM(B13:Z13)</f>
        <v>123.313</v>
      </c>
    </row>
    <row r="14" spans="1:27" ht="30" customHeight="1" thickBot="1" x14ac:dyDescent="0.25">
      <c r="A14" s="55" t="s">
        <v>10</v>
      </c>
      <c r="B14" s="56">
        <f>IF(LEN(B$2)&gt;0,SUM(B10:B13),"")</f>
        <v>5.7210000000000001</v>
      </c>
      <c r="C14" s="57">
        <f t="shared" ref="C14:Z14" si="0">IF(LEN(C$2)&gt;0,SUM(C10:C13),"")</f>
        <v>2.964</v>
      </c>
      <c r="D14" s="57">
        <f t="shared" si="0"/>
        <v>6.1550000000000002</v>
      </c>
      <c r="E14" s="57">
        <f t="shared" si="0"/>
        <v>6.2389999999999999</v>
      </c>
      <c r="F14" s="57">
        <f t="shared" si="0"/>
        <v>9.7780000000000005</v>
      </c>
      <c r="G14" s="57">
        <f t="shared" si="0"/>
        <v>7.1589999999999998</v>
      </c>
      <c r="H14" s="57">
        <f t="shared" si="0"/>
        <v>6.8999999999999995</v>
      </c>
      <c r="I14" s="57">
        <f t="shared" si="0"/>
        <v>3.8390000000000004</v>
      </c>
      <c r="J14" s="57">
        <f t="shared" si="0"/>
        <v>9.918000000000001</v>
      </c>
      <c r="K14" s="57">
        <f t="shared" si="0"/>
        <v>27.759999999999998</v>
      </c>
      <c r="L14" s="57">
        <f t="shared" si="0"/>
        <v>5.0670000000000002</v>
      </c>
      <c r="M14" s="57">
        <f t="shared" si="0"/>
        <v>5.6099999999999994</v>
      </c>
      <c r="N14" s="57">
        <f t="shared" si="0"/>
        <v>65.660000000000011</v>
      </c>
      <c r="O14" s="57">
        <f t="shared" si="0"/>
        <v>0.54800000000000004</v>
      </c>
      <c r="P14" s="57">
        <f t="shared" si="0"/>
        <v>1E-3</v>
      </c>
      <c r="Q14" s="57">
        <f t="shared" si="0"/>
        <v>75</v>
      </c>
      <c r="R14" s="57">
        <f t="shared" si="0"/>
        <v>294.05</v>
      </c>
      <c r="S14" s="57">
        <f t="shared" si="0"/>
        <v>142.81200000000001</v>
      </c>
      <c r="T14" s="57">
        <f t="shared" si="0"/>
        <v>12.832000000000001</v>
      </c>
      <c r="U14" s="57">
        <f t="shared" si="0"/>
        <v>3.76</v>
      </c>
      <c r="V14" s="57">
        <f t="shared" si="0"/>
        <v>2.464</v>
      </c>
      <c r="W14" s="57">
        <f t="shared" si="0"/>
        <v>2.4590000000000001</v>
      </c>
      <c r="X14" s="57">
        <f t="shared" si="0"/>
        <v>1.0720000000000001</v>
      </c>
      <c r="Y14" s="57">
        <f t="shared" si="0"/>
        <v>10.754</v>
      </c>
      <c r="Z14" s="58" t="str">
        <f t="shared" si="0"/>
        <v/>
      </c>
      <c r="AA14" s="59">
        <f>SUM(AA9:AA13)</f>
        <v>708.52200000000005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0.94</v>
      </c>
      <c r="C18" s="72">
        <v>1.883</v>
      </c>
      <c r="D18" s="72">
        <v>1.859</v>
      </c>
      <c r="E18" s="72">
        <v>1.8640000000000001</v>
      </c>
      <c r="F18" s="72">
        <v>1.9219999999999999</v>
      </c>
      <c r="G18" s="72">
        <v>2.0870000000000002</v>
      </c>
      <c r="H18" s="72">
        <v>1.159</v>
      </c>
      <c r="I18" s="72">
        <v>1.2809999999999999</v>
      </c>
      <c r="J18" s="72"/>
      <c r="K18" s="72"/>
      <c r="L18" s="72"/>
      <c r="M18" s="72"/>
      <c r="N18" s="72"/>
      <c r="O18" s="72"/>
      <c r="P18" s="72">
        <v>1.3360000000000001</v>
      </c>
      <c r="Q18" s="72">
        <v>1.282</v>
      </c>
      <c r="R18" s="72">
        <v>1.254</v>
      </c>
      <c r="S18" s="72">
        <v>1.2110000000000001</v>
      </c>
      <c r="T18" s="72"/>
      <c r="U18" s="72"/>
      <c r="V18" s="72"/>
      <c r="W18" s="72">
        <v>1.9990000000000001</v>
      </c>
      <c r="X18" s="72">
        <v>1.9550000000000001</v>
      </c>
      <c r="Y18" s="72"/>
      <c r="Z18" s="73"/>
      <c r="AA18" s="74">
        <f>SUM(B18:Z18)</f>
        <v>22.031999999999996</v>
      </c>
    </row>
    <row r="19" spans="1:27" ht="24.95" customHeight="1" x14ac:dyDescent="0.2">
      <c r="A19" s="70" t="s">
        <v>14</v>
      </c>
      <c r="B19" s="75"/>
      <c r="C19" s="76">
        <v>1.597</v>
      </c>
      <c r="D19" s="76"/>
      <c r="E19" s="76">
        <v>0.15</v>
      </c>
      <c r="F19" s="76"/>
      <c r="G19" s="76"/>
      <c r="H19" s="76"/>
      <c r="I19" s="76"/>
      <c r="J19" s="76"/>
      <c r="K19" s="76"/>
      <c r="L19" s="76"/>
      <c r="M19" s="76">
        <v>1.02</v>
      </c>
      <c r="N19" s="76">
        <v>1.01</v>
      </c>
      <c r="O19" s="76">
        <v>10.129000000000001</v>
      </c>
      <c r="P19" s="76">
        <v>4.5019999999999998</v>
      </c>
      <c r="Q19" s="76">
        <v>4.8479999999999999</v>
      </c>
      <c r="R19" s="76"/>
      <c r="S19" s="76"/>
      <c r="T19" s="76"/>
      <c r="U19" s="76">
        <v>0.64399999999999991</v>
      </c>
      <c r="V19" s="76">
        <v>2.0699999999999998</v>
      </c>
      <c r="W19" s="76">
        <v>1.7</v>
      </c>
      <c r="X19" s="76">
        <v>2.2799999999999998</v>
      </c>
      <c r="Y19" s="76"/>
      <c r="Z19" s="73"/>
      <c r="AA19" s="74">
        <f>SUM(B19:Z19)</f>
        <v>29.95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0.94</v>
      </c>
      <c r="C22" s="83">
        <f t="shared" ref="C22:Z22" si="1">IF(LEN(C$2)&gt;0,SUM(C17:C21),"")</f>
        <v>3.48</v>
      </c>
      <c r="D22" s="83">
        <f t="shared" si="1"/>
        <v>1.859</v>
      </c>
      <c r="E22" s="83">
        <f t="shared" si="1"/>
        <v>2.0140000000000002</v>
      </c>
      <c r="F22" s="83">
        <f t="shared" si="1"/>
        <v>1.9219999999999999</v>
      </c>
      <c r="G22" s="83">
        <f t="shared" si="1"/>
        <v>2.0870000000000002</v>
      </c>
      <c r="H22" s="83">
        <f t="shared" si="1"/>
        <v>1.159</v>
      </c>
      <c r="I22" s="83">
        <f t="shared" si="1"/>
        <v>1.2809999999999999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1.02</v>
      </c>
      <c r="N22" s="83">
        <f t="shared" si="1"/>
        <v>1.01</v>
      </c>
      <c r="O22" s="83">
        <f t="shared" si="1"/>
        <v>10.129000000000001</v>
      </c>
      <c r="P22" s="83">
        <f t="shared" si="1"/>
        <v>5.8380000000000001</v>
      </c>
      <c r="Q22" s="83">
        <f t="shared" si="1"/>
        <v>6.13</v>
      </c>
      <c r="R22" s="83">
        <f t="shared" si="1"/>
        <v>1.254</v>
      </c>
      <c r="S22" s="83">
        <f t="shared" si="1"/>
        <v>1.2110000000000001</v>
      </c>
      <c r="T22" s="83">
        <f t="shared" si="1"/>
        <v>0</v>
      </c>
      <c r="U22" s="83">
        <f t="shared" si="1"/>
        <v>0.64399999999999991</v>
      </c>
      <c r="V22" s="83">
        <f t="shared" si="1"/>
        <v>2.0699999999999998</v>
      </c>
      <c r="W22" s="83">
        <f t="shared" si="1"/>
        <v>3.6989999999999998</v>
      </c>
      <c r="X22" s="83">
        <f t="shared" si="1"/>
        <v>4.2349999999999994</v>
      </c>
      <c r="Y22" s="83">
        <f t="shared" si="1"/>
        <v>0</v>
      </c>
      <c r="Z22" s="84" t="str">
        <f t="shared" si="1"/>
        <v/>
      </c>
      <c r="AA22" s="85">
        <f>SUM(AA17:AA21)</f>
        <v>51.981999999999999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6.6609999999999996</v>
      </c>
      <c r="C26" s="72">
        <v>6.444</v>
      </c>
      <c r="D26" s="72">
        <v>8.0139999999999993</v>
      </c>
      <c r="E26" s="72">
        <v>8.2530000000000001</v>
      </c>
      <c r="F26" s="72">
        <v>11.7</v>
      </c>
      <c r="G26" s="72">
        <v>9.2460000000000004</v>
      </c>
      <c r="H26" s="72">
        <v>8.0589999999999993</v>
      </c>
      <c r="I26" s="72">
        <v>5.12</v>
      </c>
      <c r="J26" s="72">
        <v>9.9179999999999993</v>
      </c>
      <c r="K26" s="72">
        <v>27.76</v>
      </c>
      <c r="L26" s="72">
        <v>5.0670000000000002</v>
      </c>
      <c r="M26" s="72">
        <v>6.63</v>
      </c>
      <c r="N26" s="72">
        <v>66.67</v>
      </c>
      <c r="O26" s="72">
        <v>10.677</v>
      </c>
      <c r="P26" s="72">
        <v>5.8390000000000004</v>
      </c>
      <c r="Q26" s="72">
        <v>81.13</v>
      </c>
      <c r="R26" s="72">
        <v>295.30399999999997</v>
      </c>
      <c r="S26" s="72">
        <v>144.023</v>
      </c>
      <c r="T26" s="72">
        <v>12.832000000000001</v>
      </c>
      <c r="U26" s="72">
        <v>4.4039999999999999</v>
      </c>
      <c r="V26" s="72">
        <v>4.5339999999999998</v>
      </c>
      <c r="W26" s="72">
        <v>6.1580000000000004</v>
      </c>
      <c r="X26" s="72">
        <v>5.3070000000000004</v>
      </c>
      <c r="Y26" s="72">
        <v>10.754</v>
      </c>
      <c r="Z26" s="73"/>
      <c r="AA26" s="74">
        <f>SUM(B26:Z26)</f>
        <v>760.50400000000002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6.6609999999999996</v>
      </c>
      <c r="C28" s="57">
        <f t="shared" ref="C28:Z28" si="2">IF(LEN(C$2)&gt;0,SUM(C25:C27),"")</f>
        <v>6.444</v>
      </c>
      <c r="D28" s="57">
        <f t="shared" si="2"/>
        <v>8.0139999999999993</v>
      </c>
      <c r="E28" s="57">
        <f t="shared" si="2"/>
        <v>8.2530000000000001</v>
      </c>
      <c r="F28" s="57">
        <f t="shared" si="2"/>
        <v>11.7</v>
      </c>
      <c r="G28" s="57">
        <f t="shared" si="2"/>
        <v>9.2460000000000004</v>
      </c>
      <c r="H28" s="57">
        <f t="shared" si="2"/>
        <v>8.0589999999999993</v>
      </c>
      <c r="I28" s="57">
        <f t="shared" si="2"/>
        <v>5.12</v>
      </c>
      <c r="J28" s="57">
        <f t="shared" si="2"/>
        <v>9.9179999999999993</v>
      </c>
      <c r="K28" s="57">
        <f t="shared" si="2"/>
        <v>27.76</v>
      </c>
      <c r="L28" s="57">
        <f t="shared" si="2"/>
        <v>5.0670000000000002</v>
      </c>
      <c r="M28" s="57">
        <f t="shared" si="2"/>
        <v>6.63</v>
      </c>
      <c r="N28" s="57">
        <f t="shared" si="2"/>
        <v>66.67</v>
      </c>
      <c r="O28" s="57">
        <f t="shared" si="2"/>
        <v>10.677</v>
      </c>
      <c r="P28" s="57">
        <f t="shared" si="2"/>
        <v>5.8390000000000004</v>
      </c>
      <c r="Q28" s="57">
        <f t="shared" si="2"/>
        <v>81.13</v>
      </c>
      <c r="R28" s="57">
        <f t="shared" si="2"/>
        <v>295.30399999999997</v>
      </c>
      <c r="S28" s="57">
        <f t="shared" si="2"/>
        <v>144.023</v>
      </c>
      <c r="T28" s="57">
        <f t="shared" si="2"/>
        <v>12.832000000000001</v>
      </c>
      <c r="U28" s="57">
        <f t="shared" si="2"/>
        <v>4.4039999999999999</v>
      </c>
      <c r="V28" s="57">
        <f t="shared" si="2"/>
        <v>4.5339999999999998</v>
      </c>
      <c r="W28" s="57">
        <f t="shared" si="2"/>
        <v>6.1580000000000004</v>
      </c>
      <c r="X28" s="57">
        <f t="shared" si="2"/>
        <v>5.3070000000000004</v>
      </c>
      <c r="Y28" s="57">
        <f t="shared" si="2"/>
        <v>10.754</v>
      </c>
      <c r="Z28" s="58" t="str">
        <f t="shared" si="2"/>
        <v/>
      </c>
      <c r="AA28" s="59">
        <f>SUM(AA25:AA27)</f>
        <v>760.50400000000002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6.6609999999999996</v>
      </c>
      <c r="C47" s="83">
        <f t="shared" ref="C47:Z47" si="8">IF(LEN(C$2)&gt;0,C14+C22+C36,"")</f>
        <v>6.444</v>
      </c>
      <c r="D47" s="83">
        <f t="shared" si="8"/>
        <v>8.0139999999999993</v>
      </c>
      <c r="E47" s="83">
        <f t="shared" si="8"/>
        <v>8.2530000000000001</v>
      </c>
      <c r="F47" s="83">
        <f t="shared" si="8"/>
        <v>11.700000000000001</v>
      </c>
      <c r="G47" s="83">
        <f t="shared" si="8"/>
        <v>9.2460000000000004</v>
      </c>
      <c r="H47" s="83">
        <f t="shared" si="8"/>
        <v>8.0589999999999993</v>
      </c>
      <c r="I47" s="83">
        <f t="shared" si="8"/>
        <v>5.12</v>
      </c>
      <c r="J47" s="83">
        <f t="shared" si="8"/>
        <v>9.918000000000001</v>
      </c>
      <c r="K47" s="83">
        <f t="shared" si="8"/>
        <v>27.759999999999998</v>
      </c>
      <c r="L47" s="83">
        <f t="shared" si="8"/>
        <v>5.0670000000000002</v>
      </c>
      <c r="M47" s="83">
        <f t="shared" si="8"/>
        <v>6.629999999999999</v>
      </c>
      <c r="N47" s="83">
        <f t="shared" si="8"/>
        <v>66.670000000000016</v>
      </c>
      <c r="O47" s="83">
        <f t="shared" si="8"/>
        <v>10.677000000000001</v>
      </c>
      <c r="P47" s="83">
        <f t="shared" si="8"/>
        <v>5.8390000000000004</v>
      </c>
      <c r="Q47" s="83">
        <f t="shared" si="8"/>
        <v>81.13</v>
      </c>
      <c r="R47" s="83">
        <f t="shared" si="8"/>
        <v>295.30400000000003</v>
      </c>
      <c r="S47" s="83">
        <f t="shared" si="8"/>
        <v>144.02300000000002</v>
      </c>
      <c r="T47" s="83">
        <f t="shared" si="8"/>
        <v>12.832000000000001</v>
      </c>
      <c r="U47" s="83">
        <f t="shared" si="8"/>
        <v>4.4039999999999999</v>
      </c>
      <c r="V47" s="83">
        <f t="shared" si="8"/>
        <v>4.5339999999999998</v>
      </c>
      <c r="W47" s="83">
        <f t="shared" si="8"/>
        <v>6.1579999999999995</v>
      </c>
      <c r="X47" s="83">
        <f t="shared" si="8"/>
        <v>5.3069999999999995</v>
      </c>
      <c r="Y47" s="83">
        <f t="shared" si="8"/>
        <v>10.754</v>
      </c>
      <c r="Z47" s="84" t="str">
        <f t="shared" si="8"/>
        <v/>
      </c>
      <c r="AA47" s="100">
        <f>SUM(B47:Z47)</f>
        <v>760.50400000000002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6.6609999999999996</v>
      </c>
      <c r="C4" s="18">
        <v>6.444</v>
      </c>
      <c r="D4" s="18">
        <v>8.0139999999999993</v>
      </c>
      <c r="E4" s="18">
        <v>8.2530000000000001</v>
      </c>
      <c r="F4" s="18">
        <v>11.7</v>
      </c>
      <c r="G4" s="18">
        <v>9.2460000000000004</v>
      </c>
      <c r="H4" s="18">
        <v>8.0589999999999993</v>
      </c>
      <c r="I4" s="18">
        <v>5.12</v>
      </c>
      <c r="J4" s="18">
        <v>9.9179999999999993</v>
      </c>
      <c r="K4" s="18">
        <v>27.759999999999998</v>
      </c>
      <c r="L4" s="18">
        <v>5.0670000000000002</v>
      </c>
      <c r="M4" s="18">
        <v>6.63</v>
      </c>
      <c r="N4" s="18">
        <v>66.67</v>
      </c>
      <c r="O4" s="18">
        <v>10.677</v>
      </c>
      <c r="P4" s="18">
        <v>5.8389999999999995</v>
      </c>
      <c r="Q4" s="18">
        <v>81.13</v>
      </c>
      <c r="R4" s="18">
        <v>295.30400000000003</v>
      </c>
      <c r="S4" s="18">
        <v>144.02300000000002</v>
      </c>
      <c r="T4" s="18">
        <v>12.832000000000001</v>
      </c>
      <c r="U4" s="18">
        <v>4.4039999999999999</v>
      </c>
      <c r="V4" s="18">
        <v>4.5339999999999998</v>
      </c>
      <c r="W4" s="18">
        <v>6.1580000000000004</v>
      </c>
      <c r="X4" s="18">
        <v>5.3070000000000004</v>
      </c>
      <c r="Y4" s="18">
        <v>10.754000000000001</v>
      </c>
      <c r="Z4" s="19"/>
      <c r="AA4" s="20">
        <f>SUM(B4:Z4)</f>
        <v>760.50400000000002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56.46</v>
      </c>
      <c r="C7" s="28">
        <v>40.07</v>
      </c>
      <c r="D7" s="28">
        <v>32.32</v>
      </c>
      <c r="E7" s="28">
        <v>27.94</v>
      </c>
      <c r="F7" s="28">
        <v>29.18</v>
      </c>
      <c r="G7" s="28">
        <v>47.61</v>
      </c>
      <c r="H7" s="28">
        <v>65.8</v>
      </c>
      <c r="I7" s="28">
        <v>67.05</v>
      </c>
      <c r="J7" s="28">
        <v>60.39</v>
      </c>
      <c r="K7" s="28">
        <v>40.119999999999997</v>
      </c>
      <c r="L7" s="28">
        <v>40.36</v>
      </c>
      <c r="M7" s="28">
        <v>46.52</v>
      </c>
      <c r="N7" s="28">
        <v>59.04</v>
      </c>
      <c r="O7" s="28">
        <v>35.14</v>
      </c>
      <c r="P7" s="28">
        <v>32.69</v>
      </c>
      <c r="Q7" s="28">
        <v>45.4</v>
      </c>
      <c r="R7" s="28">
        <v>64.16</v>
      </c>
      <c r="S7" s="28">
        <v>66.61</v>
      </c>
      <c r="T7" s="28">
        <v>67.86</v>
      </c>
      <c r="U7" s="28">
        <v>87.39</v>
      </c>
      <c r="V7" s="28">
        <v>95.5</v>
      </c>
      <c r="W7" s="28">
        <v>89.96</v>
      </c>
      <c r="X7" s="28">
        <v>83.56</v>
      </c>
      <c r="Y7" s="28">
        <v>75.25</v>
      </c>
      <c r="Z7" s="29"/>
      <c r="AA7" s="30">
        <v>56.51583333333334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60.747999999999998</v>
      </c>
      <c r="O11" s="47"/>
      <c r="P11" s="47"/>
      <c r="Q11" s="47">
        <v>35</v>
      </c>
      <c r="R11" s="47">
        <v>288</v>
      </c>
      <c r="S11" s="47">
        <v>135</v>
      </c>
      <c r="T11" s="47">
        <v>5</v>
      </c>
      <c r="U11" s="47"/>
      <c r="V11" s="47"/>
      <c r="W11" s="47"/>
      <c r="X11" s="47"/>
      <c r="Y11" s="47"/>
      <c r="Z11" s="48"/>
      <c r="AA11" s="49">
        <f>SUM(B11:Z11)</f>
        <v>523.74800000000005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21.460999999999999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21.460999999999999</v>
      </c>
    </row>
    <row r="13" spans="1:27" ht="24.95" customHeight="1" x14ac:dyDescent="0.2">
      <c r="A13" s="50" t="s">
        <v>9</v>
      </c>
      <c r="B13" s="51">
        <v>4.181</v>
      </c>
      <c r="C13" s="52">
        <v>5.7549999999999999</v>
      </c>
      <c r="D13" s="52">
        <v>7.3049999999999997</v>
      </c>
      <c r="E13" s="52">
        <v>7.5609999999999999</v>
      </c>
      <c r="F13" s="52">
        <v>8.9160000000000004</v>
      </c>
      <c r="G13" s="52">
        <v>5.9719999999999995</v>
      </c>
      <c r="H13" s="52">
        <v>4.9169999999999998</v>
      </c>
      <c r="I13" s="52">
        <v>0.78200000000000003</v>
      </c>
      <c r="J13" s="52">
        <v>5.3179999999999996</v>
      </c>
      <c r="K13" s="52">
        <v>4.1120000000000001</v>
      </c>
      <c r="L13" s="52">
        <v>1.093</v>
      </c>
      <c r="M13" s="52">
        <v>0.19900000000000001</v>
      </c>
      <c r="N13" s="52">
        <v>0.92200000000000004</v>
      </c>
      <c r="O13" s="52">
        <v>5.6890000000000001</v>
      </c>
      <c r="P13" s="52">
        <v>4.0139999999999993</v>
      </c>
      <c r="Q13" s="52">
        <v>3.1040000000000001</v>
      </c>
      <c r="R13" s="52">
        <v>5.4390000000000001</v>
      </c>
      <c r="S13" s="52">
        <v>6.3850000000000007</v>
      </c>
      <c r="T13" s="52">
        <v>2.8580000000000001</v>
      </c>
      <c r="U13" s="52">
        <v>2.6950000000000003</v>
      </c>
      <c r="V13" s="52">
        <v>2.645</v>
      </c>
      <c r="W13" s="52">
        <v>3.8319999999999999</v>
      </c>
      <c r="X13" s="52">
        <v>3.1589999999999998</v>
      </c>
      <c r="Y13" s="52">
        <v>2.7610000000000001</v>
      </c>
      <c r="Z13" s="53"/>
      <c r="AA13" s="54">
        <f>SUM(B13:Z13)</f>
        <v>99.614000000000004</v>
      </c>
    </row>
    <row r="14" spans="1:27" ht="30" customHeight="1" thickBot="1" x14ac:dyDescent="0.25">
      <c r="A14" s="55" t="s">
        <v>10</v>
      </c>
      <c r="B14" s="56">
        <f>IF(LEN(B$2)&gt;0,SUM(B10:B13),"")</f>
        <v>4.181</v>
      </c>
      <c r="C14" s="57">
        <f t="shared" ref="C14:Z14" si="0">IF(LEN(C$2)&gt;0,SUM(C10:C13),"")</f>
        <v>5.7549999999999999</v>
      </c>
      <c r="D14" s="57">
        <f t="shared" si="0"/>
        <v>7.3049999999999997</v>
      </c>
      <c r="E14" s="57">
        <f t="shared" si="0"/>
        <v>7.5609999999999999</v>
      </c>
      <c r="F14" s="57">
        <f t="shared" si="0"/>
        <v>8.9160000000000004</v>
      </c>
      <c r="G14" s="57">
        <f t="shared" si="0"/>
        <v>5.9719999999999995</v>
      </c>
      <c r="H14" s="57">
        <f t="shared" si="0"/>
        <v>4.9169999999999998</v>
      </c>
      <c r="I14" s="57">
        <f t="shared" si="0"/>
        <v>0.78200000000000003</v>
      </c>
      <c r="J14" s="57">
        <f t="shared" si="0"/>
        <v>5.3179999999999996</v>
      </c>
      <c r="K14" s="57">
        <f t="shared" si="0"/>
        <v>25.573</v>
      </c>
      <c r="L14" s="57">
        <f t="shared" si="0"/>
        <v>1.093</v>
      </c>
      <c r="M14" s="57">
        <f t="shared" si="0"/>
        <v>0.19900000000000001</v>
      </c>
      <c r="N14" s="57">
        <f t="shared" si="0"/>
        <v>61.669999999999995</v>
      </c>
      <c r="O14" s="57">
        <f t="shared" si="0"/>
        <v>5.6890000000000001</v>
      </c>
      <c r="P14" s="57">
        <f t="shared" si="0"/>
        <v>4.0139999999999993</v>
      </c>
      <c r="Q14" s="57">
        <f t="shared" si="0"/>
        <v>38.103999999999999</v>
      </c>
      <c r="R14" s="57">
        <f t="shared" si="0"/>
        <v>293.43900000000002</v>
      </c>
      <c r="S14" s="57">
        <f t="shared" si="0"/>
        <v>141.38499999999999</v>
      </c>
      <c r="T14" s="57">
        <f t="shared" si="0"/>
        <v>7.8580000000000005</v>
      </c>
      <c r="U14" s="57">
        <f t="shared" si="0"/>
        <v>2.6950000000000003</v>
      </c>
      <c r="V14" s="57">
        <f t="shared" si="0"/>
        <v>2.645</v>
      </c>
      <c r="W14" s="57">
        <f t="shared" si="0"/>
        <v>3.8319999999999999</v>
      </c>
      <c r="X14" s="57">
        <f t="shared" si="0"/>
        <v>3.1589999999999998</v>
      </c>
      <c r="Y14" s="57">
        <f t="shared" si="0"/>
        <v>2.7610000000000001</v>
      </c>
      <c r="Z14" s="58" t="str">
        <f t="shared" si="0"/>
        <v/>
      </c>
      <c r="AA14" s="59">
        <f>SUM(AA9:AA13)</f>
        <v>644.82300000000009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0.70299999999999996</v>
      </c>
      <c r="C18" s="72">
        <v>0.68899999999999995</v>
      </c>
      <c r="D18" s="72">
        <v>0.68600000000000005</v>
      </c>
      <c r="E18" s="72">
        <v>0.69199999999999995</v>
      </c>
      <c r="F18" s="72">
        <v>0.70499999999999996</v>
      </c>
      <c r="G18" s="72">
        <v>0.83099999999999996</v>
      </c>
      <c r="H18" s="72">
        <v>1.038</v>
      </c>
      <c r="I18" s="72">
        <v>1.1990000000000001</v>
      </c>
      <c r="J18" s="72">
        <v>1.2609999999999999</v>
      </c>
      <c r="K18" s="72">
        <v>1.262</v>
      </c>
      <c r="L18" s="72">
        <v>1.2669999999999999</v>
      </c>
      <c r="M18" s="72">
        <v>5.4349999999999996</v>
      </c>
      <c r="N18" s="72">
        <v>4.0069999999999997</v>
      </c>
      <c r="O18" s="72">
        <v>4.016</v>
      </c>
      <c r="P18" s="72">
        <v>1.1890000000000001</v>
      </c>
      <c r="Q18" s="72">
        <v>1.1000000000000001</v>
      </c>
      <c r="R18" s="72">
        <v>1.028</v>
      </c>
      <c r="S18" s="72">
        <v>0.99399999999999999</v>
      </c>
      <c r="T18" s="72">
        <v>0.95799999999999996</v>
      </c>
      <c r="U18" s="72">
        <v>0.93899999999999995</v>
      </c>
      <c r="V18" s="72">
        <v>0.86</v>
      </c>
      <c r="W18" s="72">
        <v>0.752</v>
      </c>
      <c r="X18" s="72">
        <v>0.71799999999999997</v>
      </c>
      <c r="Y18" s="72">
        <v>4.4119999999999999</v>
      </c>
      <c r="Z18" s="73"/>
      <c r="AA18" s="74">
        <f>SUM(B18:Z18)</f>
        <v>36.740999999999993</v>
      </c>
    </row>
    <row r="19" spans="1:27" ht="24.95" customHeight="1" x14ac:dyDescent="0.2">
      <c r="A19" s="70" t="s">
        <v>14</v>
      </c>
      <c r="B19" s="75">
        <v>1.7769999999999999</v>
      </c>
      <c r="C19" s="76"/>
      <c r="D19" s="76">
        <v>2.3E-2</v>
      </c>
      <c r="E19" s="76"/>
      <c r="F19" s="76">
        <v>2.0790000000000002</v>
      </c>
      <c r="G19" s="76">
        <v>2.4430000000000001</v>
      </c>
      <c r="H19" s="76">
        <v>2.1040000000000001</v>
      </c>
      <c r="I19" s="76">
        <v>3.1390000000000002</v>
      </c>
      <c r="J19" s="76">
        <v>3.3389999999999995</v>
      </c>
      <c r="K19" s="76">
        <v>0.92500000000000004</v>
      </c>
      <c r="L19" s="76">
        <v>2.7069999999999999</v>
      </c>
      <c r="M19" s="76">
        <v>0.996</v>
      </c>
      <c r="N19" s="76">
        <v>0.99299999999999999</v>
      </c>
      <c r="O19" s="76">
        <v>0.97199999999999998</v>
      </c>
      <c r="P19" s="76">
        <v>0.63600000000000001</v>
      </c>
      <c r="Q19" s="76">
        <v>41.926000000000002</v>
      </c>
      <c r="R19" s="76">
        <v>0.83699999999999997</v>
      </c>
      <c r="S19" s="76">
        <v>1.6439999999999999</v>
      </c>
      <c r="T19" s="76">
        <v>4.016</v>
      </c>
      <c r="U19" s="76">
        <v>0.77</v>
      </c>
      <c r="V19" s="76">
        <v>1.0289999999999999</v>
      </c>
      <c r="W19" s="76">
        <v>1.5739999999999998</v>
      </c>
      <c r="X19" s="76">
        <v>1.43</v>
      </c>
      <c r="Y19" s="76">
        <v>3.581</v>
      </c>
      <c r="Z19" s="73"/>
      <c r="AA19" s="74">
        <f>SUM(B19:Z19)</f>
        <v>78.940000000000012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2.48</v>
      </c>
      <c r="C22" s="83">
        <f t="shared" si="1"/>
        <v>0.68899999999999995</v>
      </c>
      <c r="D22" s="83">
        <f t="shared" si="1"/>
        <v>0.70900000000000007</v>
      </c>
      <c r="E22" s="83">
        <f t="shared" si="1"/>
        <v>0.69199999999999995</v>
      </c>
      <c r="F22" s="83">
        <f t="shared" si="1"/>
        <v>2.7840000000000003</v>
      </c>
      <c r="G22" s="83">
        <f t="shared" si="1"/>
        <v>3.274</v>
      </c>
      <c r="H22" s="83">
        <f t="shared" si="1"/>
        <v>3.1420000000000003</v>
      </c>
      <c r="I22" s="83">
        <f t="shared" si="1"/>
        <v>4.3380000000000001</v>
      </c>
      <c r="J22" s="83">
        <f t="shared" si="1"/>
        <v>4.5999999999999996</v>
      </c>
      <c r="K22" s="83">
        <f t="shared" si="1"/>
        <v>2.1870000000000003</v>
      </c>
      <c r="L22" s="83">
        <f t="shared" si="1"/>
        <v>3.9739999999999998</v>
      </c>
      <c r="M22" s="83">
        <f t="shared" si="1"/>
        <v>6.4309999999999992</v>
      </c>
      <c r="N22" s="83">
        <f t="shared" si="1"/>
        <v>5</v>
      </c>
      <c r="O22" s="83">
        <f t="shared" si="1"/>
        <v>4.9879999999999995</v>
      </c>
      <c r="P22" s="83">
        <f t="shared" si="1"/>
        <v>1.8250000000000002</v>
      </c>
      <c r="Q22" s="83">
        <f t="shared" si="1"/>
        <v>43.026000000000003</v>
      </c>
      <c r="R22" s="83">
        <f t="shared" si="1"/>
        <v>1.865</v>
      </c>
      <c r="S22" s="83">
        <f t="shared" si="1"/>
        <v>2.6379999999999999</v>
      </c>
      <c r="T22" s="83">
        <f t="shared" si="1"/>
        <v>4.9740000000000002</v>
      </c>
      <c r="U22" s="83">
        <f t="shared" si="1"/>
        <v>1.7090000000000001</v>
      </c>
      <c r="V22" s="83">
        <f t="shared" si="1"/>
        <v>1.8889999999999998</v>
      </c>
      <c r="W22" s="83">
        <f t="shared" si="1"/>
        <v>2.3259999999999996</v>
      </c>
      <c r="X22" s="83">
        <f t="shared" si="1"/>
        <v>2.1479999999999997</v>
      </c>
      <c r="Y22" s="83">
        <f t="shared" si="1"/>
        <v>7.9930000000000003</v>
      </c>
      <c r="Z22" s="84">
        <f t="shared" si="1"/>
        <v>0</v>
      </c>
      <c r="AA22" s="85">
        <f t="shared" si="1"/>
        <v>115.68100000000001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6.6609999999999996</v>
      </c>
      <c r="C26" s="72">
        <v>6.444</v>
      </c>
      <c r="D26" s="72">
        <v>8.0139999999999993</v>
      </c>
      <c r="E26" s="72">
        <v>8.2530000000000001</v>
      </c>
      <c r="F26" s="72">
        <v>11.7</v>
      </c>
      <c r="G26" s="72">
        <v>9.2460000000000004</v>
      </c>
      <c r="H26" s="72">
        <v>8.0589999999999993</v>
      </c>
      <c r="I26" s="72">
        <v>5.12</v>
      </c>
      <c r="J26" s="72">
        <v>9.9179999999999993</v>
      </c>
      <c r="K26" s="72">
        <v>27.76</v>
      </c>
      <c r="L26" s="72">
        <v>5.0670000000000002</v>
      </c>
      <c r="M26" s="72">
        <v>6.63</v>
      </c>
      <c r="N26" s="72">
        <v>66.67</v>
      </c>
      <c r="O26" s="72">
        <v>10.677</v>
      </c>
      <c r="P26" s="72">
        <v>5.8390000000000004</v>
      </c>
      <c r="Q26" s="72">
        <v>81.13</v>
      </c>
      <c r="R26" s="72">
        <v>295.30399999999997</v>
      </c>
      <c r="S26" s="72">
        <v>144.023</v>
      </c>
      <c r="T26" s="72">
        <v>12.832000000000001</v>
      </c>
      <c r="U26" s="72">
        <v>4.4039999999999999</v>
      </c>
      <c r="V26" s="72">
        <v>4.5339999999999998</v>
      </c>
      <c r="W26" s="72">
        <v>6.1580000000000004</v>
      </c>
      <c r="X26" s="72">
        <v>5.3070000000000004</v>
      </c>
      <c r="Y26" s="72">
        <v>10.754</v>
      </c>
      <c r="Z26" s="73"/>
      <c r="AA26" s="74">
        <f>SUM(B26:Z26)</f>
        <v>760.50400000000002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6.6609999999999996</v>
      </c>
      <c r="C28" s="57">
        <f t="shared" si="2"/>
        <v>6.444</v>
      </c>
      <c r="D28" s="57">
        <f t="shared" si="2"/>
        <v>8.0139999999999993</v>
      </c>
      <c r="E28" s="57">
        <f t="shared" si="2"/>
        <v>8.2530000000000001</v>
      </c>
      <c r="F28" s="57">
        <f t="shared" si="2"/>
        <v>11.7</v>
      </c>
      <c r="G28" s="57">
        <f t="shared" si="2"/>
        <v>9.2460000000000004</v>
      </c>
      <c r="H28" s="57">
        <f t="shared" si="2"/>
        <v>8.0589999999999993</v>
      </c>
      <c r="I28" s="57">
        <f t="shared" si="2"/>
        <v>5.12</v>
      </c>
      <c r="J28" s="57">
        <f t="shared" si="2"/>
        <v>9.9179999999999993</v>
      </c>
      <c r="K28" s="57">
        <f t="shared" si="2"/>
        <v>27.76</v>
      </c>
      <c r="L28" s="57">
        <f t="shared" si="2"/>
        <v>5.0670000000000002</v>
      </c>
      <c r="M28" s="57">
        <f t="shared" si="2"/>
        <v>6.63</v>
      </c>
      <c r="N28" s="57">
        <f t="shared" si="2"/>
        <v>66.67</v>
      </c>
      <c r="O28" s="57">
        <f t="shared" si="2"/>
        <v>10.677</v>
      </c>
      <c r="P28" s="57">
        <f t="shared" si="2"/>
        <v>5.8390000000000004</v>
      </c>
      <c r="Q28" s="57">
        <f t="shared" si="2"/>
        <v>81.13</v>
      </c>
      <c r="R28" s="57">
        <f t="shared" si="2"/>
        <v>295.30399999999997</v>
      </c>
      <c r="S28" s="57">
        <f t="shared" si="2"/>
        <v>144.023</v>
      </c>
      <c r="T28" s="57">
        <f t="shared" si="2"/>
        <v>12.832000000000001</v>
      </c>
      <c r="U28" s="57">
        <f t="shared" si="2"/>
        <v>4.4039999999999999</v>
      </c>
      <c r="V28" s="57">
        <f t="shared" si="2"/>
        <v>4.5339999999999998</v>
      </c>
      <c r="W28" s="57">
        <f t="shared" si="2"/>
        <v>6.1580000000000004</v>
      </c>
      <c r="X28" s="57">
        <f t="shared" si="2"/>
        <v>5.3070000000000004</v>
      </c>
      <c r="Y28" s="57">
        <f t="shared" si="2"/>
        <v>10.754</v>
      </c>
      <c r="Z28" s="58">
        <f t="shared" si="2"/>
        <v>0</v>
      </c>
      <c r="AA28" s="59">
        <f t="shared" si="2"/>
        <v>760.50400000000002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6.6609999999999996</v>
      </c>
      <c r="C47" s="83">
        <f t="shared" ref="C47:Z47" si="8">SUM(C10:C13)+C22+C36</f>
        <v>6.444</v>
      </c>
      <c r="D47" s="83">
        <f t="shared" si="8"/>
        <v>8.0139999999999993</v>
      </c>
      <c r="E47" s="83">
        <f t="shared" si="8"/>
        <v>8.2530000000000001</v>
      </c>
      <c r="F47" s="83">
        <f t="shared" si="8"/>
        <v>11.700000000000001</v>
      </c>
      <c r="G47" s="83">
        <f t="shared" si="8"/>
        <v>9.2459999999999987</v>
      </c>
      <c r="H47" s="83">
        <f t="shared" si="8"/>
        <v>8.0590000000000011</v>
      </c>
      <c r="I47" s="83">
        <f t="shared" si="8"/>
        <v>5.12</v>
      </c>
      <c r="J47" s="83">
        <f t="shared" si="8"/>
        <v>9.9179999999999993</v>
      </c>
      <c r="K47" s="83">
        <f t="shared" si="8"/>
        <v>27.76</v>
      </c>
      <c r="L47" s="83">
        <f t="shared" si="8"/>
        <v>5.0670000000000002</v>
      </c>
      <c r="M47" s="83">
        <f t="shared" si="8"/>
        <v>6.629999999999999</v>
      </c>
      <c r="N47" s="83">
        <f t="shared" si="8"/>
        <v>66.669999999999987</v>
      </c>
      <c r="O47" s="83">
        <f t="shared" si="8"/>
        <v>10.677</v>
      </c>
      <c r="P47" s="83">
        <f t="shared" si="8"/>
        <v>5.8389999999999995</v>
      </c>
      <c r="Q47" s="83">
        <f t="shared" si="8"/>
        <v>81.13</v>
      </c>
      <c r="R47" s="83">
        <f t="shared" si="8"/>
        <v>295.30400000000003</v>
      </c>
      <c r="S47" s="83">
        <f t="shared" si="8"/>
        <v>144.023</v>
      </c>
      <c r="T47" s="83">
        <f t="shared" si="8"/>
        <v>12.832000000000001</v>
      </c>
      <c r="U47" s="83">
        <f t="shared" si="8"/>
        <v>4.4039999999999999</v>
      </c>
      <c r="V47" s="83">
        <f t="shared" si="8"/>
        <v>4.5339999999999998</v>
      </c>
      <c r="W47" s="83">
        <f t="shared" si="8"/>
        <v>6.1579999999999995</v>
      </c>
      <c r="X47" s="83">
        <f t="shared" si="8"/>
        <v>5.3069999999999995</v>
      </c>
      <c r="Y47" s="83">
        <f t="shared" si="8"/>
        <v>10.754000000000001</v>
      </c>
      <c r="Z47" s="84">
        <f t="shared" si="8"/>
        <v>0</v>
      </c>
      <c r="AA47" s="100">
        <f>SUM(B47:Z47)</f>
        <v>760.50400000000002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2021-05-20T12:51:42Z</dcterms:created>
  <dcterms:modified xsi:type="dcterms:W3CDTF">2021-05-20T12:51:42Z</dcterms:modified>
</cp:coreProperties>
</file>