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<sst xmlns="http://schemas.openxmlformats.org/spreadsheetml/2006/main" count="110" uniqueCount="49">
  <si>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19/05/2021 15:47:12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</si>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</sst>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139</c:v>
                </c:pt>
                <c:pt idx="1">
                  <c:v>299.22399999999999</c:v>
                </c:pt>
                <c:pt idx="6">
                  <c:v>177.09</c:v>
                </c:pt>
                <c:pt idx="7">
                  <c:v>5.181</c:v>
                </c:pt>
                <c:pt idx="11">
                  <c:v>76.376999999999995</c:v>
                </c:pt>
                <c:pt idx="20">
                  <c:v>61.046999999999997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3.948</c:v>
                </c:pt>
                <c:pt idx="1">
                  <c:v>3.1550000000000002</c:v>
                </c:pt>
                <c:pt idx="2">
                  <c:v>2.0860000000000003</c:v>
                </c:pt>
                <c:pt idx="3">
                  <c:v>0.20499999999999999</c:v>
                </c:pt>
                <c:pt idx="4">
                  <c:v>0.19400000000000001</c:v>
                </c:pt>
                <c:pt idx="5">
                  <c:v>0.27</c:v>
                </c:pt>
                <c:pt idx="6">
                  <c:v>1.8359999999999999</c:v>
                </c:pt>
                <c:pt idx="7">
                  <c:v>2.2110000000000003</c:v>
                </c:pt>
                <c:pt idx="8">
                  <c:v>9.6630000000000003</c:v>
                </c:pt>
                <c:pt idx="9">
                  <c:v>8.3000000000000007</c:v>
                </c:pt>
                <c:pt idx="10">
                  <c:v>16.57</c:v>
                </c:pt>
                <c:pt idx="11">
                  <c:v>10.948</c:v>
                </c:pt>
                <c:pt idx="12">
                  <c:v>9.3180000000000014</c:v>
                </c:pt>
                <c:pt idx="13">
                  <c:v>11.319999999999999</c:v>
                </c:pt>
                <c:pt idx="14">
                  <c:v>15.638999999999999</c:v>
                </c:pt>
                <c:pt idx="15">
                  <c:v>20.817</c:v>
                </c:pt>
                <c:pt idx="16">
                  <c:v>15.568</c:v>
                </c:pt>
                <c:pt idx="17">
                  <c:v>10.965999999999999</c:v>
                </c:pt>
                <c:pt idx="18">
                  <c:v>18.594000000000001</c:v>
                </c:pt>
                <c:pt idx="19">
                  <c:v>14.667</c:v>
                </c:pt>
                <c:pt idx="20">
                  <c:v>19.225000000000001</c:v>
                </c:pt>
                <c:pt idx="21">
                  <c:v>11.486000000000001</c:v>
                </c:pt>
                <c:pt idx="22">
                  <c:v>9.645999999999999</c:v>
                </c:pt>
                <c:pt idx="23">
                  <c:v>8.8420000000000005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9863448"/>
        <c:axId val="329863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143.72800000000001</c:v>
                </c:pt>
                <c:pt idx="1">
                  <c:v>302.37900000000002</c:v>
                </c:pt>
                <c:pt idx="2">
                  <c:v>2.4590000000000001</c:v>
                </c:pt>
                <c:pt idx="3">
                  <c:v>3.33</c:v>
                </c:pt>
                <c:pt idx="4">
                  <c:v>8.0459999999999994</c:v>
                </c:pt>
                <c:pt idx="5">
                  <c:v>7.3550000000000004</c:v>
                </c:pt>
                <c:pt idx="6">
                  <c:v>179.75600000000003</c:v>
                </c:pt>
                <c:pt idx="7">
                  <c:v>8.3510000000000009</c:v>
                </c:pt>
                <c:pt idx="8">
                  <c:v>10.527000000000001</c:v>
                </c:pt>
                <c:pt idx="9">
                  <c:v>13.809999999999999</c:v>
                </c:pt>
                <c:pt idx="10">
                  <c:v>23.627000000000002</c:v>
                </c:pt>
                <c:pt idx="11">
                  <c:v>93.881999999999991</c:v>
                </c:pt>
                <c:pt idx="12">
                  <c:v>15.523999999999999</c:v>
                </c:pt>
                <c:pt idx="13">
                  <c:v>12.514999999999999</c:v>
                </c:pt>
                <c:pt idx="14">
                  <c:v>19.084999999999997</c:v>
                </c:pt>
                <c:pt idx="15">
                  <c:v>24.614000000000001</c:v>
                </c:pt>
                <c:pt idx="16">
                  <c:v>16.763000000000002</c:v>
                </c:pt>
                <c:pt idx="17">
                  <c:v>20.921999999999997</c:v>
                </c:pt>
                <c:pt idx="18">
                  <c:v>25.664999999999999</c:v>
                </c:pt>
                <c:pt idx="19">
                  <c:v>21.448</c:v>
                </c:pt>
                <c:pt idx="20">
                  <c:v>85.538999999999987</c:v>
                </c:pt>
                <c:pt idx="21">
                  <c:v>18.702999999999999</c:v>
                </c:pt>
                <c:pt idx="22">
                  <c:v>14.326999999999998</c:v>
                </c:pt>
                <c:pt idx="23">
                  <c:v>18.733000000000001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863448"/>
        <c:axId val="329863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78.209999999999994</c:v>
                </c:pt>
                <c:pt idx="1">
                  <c:v>69.36</c:v>
                </c:pt>
                <c:pt idx="2">
                  <c:v>65.36</c:v>
                </c:pt>
                <c:pt idx="3">
                  <c:v>62.46</c:v>
                </c:pt>
                <c:pt idx="4">
                  <c:v>62.04</c:v>
                </c:pt>
                <c:pt idx="5">
                  <c:v>62.5</c:v>
                </c:pt>
                <c:pt idx="6">
                  <c:v>69.349999999999994</c:v>
                </c:pt>
                <c:pt idx="7">
                  <c:v>68.88</c:v>
                </c:pt>
                <c:pt idx="8">
                  <c:v>66.33</c:v>
                </c:pt>
                <c:pt idx="9">
                  <c:v>57.33</c:v>
                </c:pt>
                <c:pt idx="10">
                  <c:v>58.98</c:v>
                </c:pt>
                <c:pt idx="11">
                  <c:v>69.36</c:v>
                </c:pt>
                <c:pt idx="12">
                  <c:v>69.069999999999993</c:v>
                </c:pt>
                <c:pt idx="13">
                  <c:v>60.39</c:v>
                </c:pt>
                <c:pt idx="14">
                  <c:v>52.49</c:v>
                </c:pt>
                <c:pt idx="15">
                  <c:v>51.91</c:v>
                </c:pt>
                <c:pt idx="16">
                  <c:v>59.65</c:v>
                </c:pt>
                <c:pt idx="17">
                  <c:v>65.959999999999994</c:v>
                </c:pt>
                <c:pt idx="18">
                  <c:v>60.39</c:v>
                </c:pt>
                <c:pt idx="19">
                  <c:v>67.599999999999994</c:v>
                </c:pt>
                <c:pt idx="20">
                  <c:v>69.36</c:v>
                </c:pt>
                <c:pt idx="21">
                  <c:v>66.33</c:v>
                </c:pt>
                <c:pt idx="22">
                  <c:v>64.89</c:v>
                </c:pt>
                <c:pt idx="23">
                  <c:v>60.39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864624"/>
        <c:axId val="329864232"/>
      </c:lineChart>
      <c:catAx>
        <c:axId val="329863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863840"/>
        <c:crosses val="autoZero"/>
        <c:auto val="1"/>
        <c:lblAlgn val="ctr"/>
        <c:lblOffset val="100"/>
        <c:noMultiLvlLbl val="0"/>
      </c:catAx>
      <c:valAx>
        <c:axId val="32986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863448"/>
        <c:crosses val="autoZero"/>
        <c:crossBetween val="between"/>
      </c:valAx>
      <c:valAx>
        <c:axId val="329864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864624"/>
        <c:crosses val="max"/>
        <c:crossBetween val="between"/>
      </c:valAx>
      <c:catAx>
        <c:axId val="329864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9864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757.91899999999998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225.47399999999999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107.69500000000001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55.390000000000015</v>
          </cell>
        </row>
        <row r="39">
          <cell r="C39">
            <v>23.573000000000004</v>
          </cell>
        </row>
        <row r="40">
          <cell r="C40">
            <v>2.5180000000000002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757.9190000000001</v>
          </cell>
        </row>
        <row r="46">
          <cell r="C46">
            <v>0</v>
          </cell>
        </row>
        <row r="47">
          <cell r="C47">
            <v>251.68800000000002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78.209999999999994</v>
          </cell>
          <cell r="C7">
            <v>69.36</v>
          </cell>
          <cell r="D7">
            <v>65.36</v>
          </cell>
          <cell r="E7">
            <v>62.46</v>
          </cell>
          <cell r="F7">
            <v>62.04</v>
          </cell>
          <cell r="G7">
            <v>62.5</v>
          </cell>
          <cell r="H7">
            <v>69.349999999999994</v>
          </cell>
          <cell r="I7">
            <v>68.88</v>
          </cell>
          <cell r="J7">
            <v>66.33</v>
          </cell>
          <cell r="K7">
            <v>57.33</v>
          </cell>
          <cell r="L7">
            <v>58.98</v>
          </cell>
          <cell r="M7">
            <v>69.36</v>
          </cell>
          <cell r="N7">
            <v>69.069999999999993</v>
          </cell>
          <cell r="O7">
            <v>60.39</v>
          </cell>
          <cell r="P7">
            <v>52.49</v>
          </cell>
          <cell r="Q7">
            <v>51.91</v>
          </cell>
          <cell r="R7">
            <v>59.65</v>
          </cell>
          <cell r="S7">
            <v>65.959999999999994</v>
          </cell>
          <cell r="T7">
            <v>60.39</v>
          </cell>
          <cell r="U7">
            <v>67.599999999999994</v>
          </cell>
          <cell r="V7">
            <v>69.36</v>
          </cell>
          <cell r="W7">
            <v>66.33</v>
          </cell>
          <cell r="X7">
            <v>64.89</v>
          </cell>
          <cell r="Y7">
            <v>60.39</v>
          </cell>
        </row>
        <row r="24">
          <cell r="B24">
            <v>139</v>
          </cell>
          <cell r="C24">
            <v>299.22399999999999</v>
          </cell>
        </row>
        <row r="27">
          <cell r="H27">
            <v>177.09</v>
          </cell>
          <cell r="I27">
            <v>5.181</v>
          </cell>
          <cell r="M27">
            <v>76.376999999999995</v>
          </cell>
          <cell r="V27">
            <v>61.046999999999997</v>
          </cell>
        </row>
        <row r="57">
          <cell r="B57">
            <v>3.948</v>
          </cell>
          <cell r="C57">
            <v>3.1550000000000002</v>
          </cell>
          <cell r="D57">
            <v>2.0860000000000003</v>
          </cell>
          <cell r="E57">
            <v>0.20499999999999999</v>
          </cell>
          <cell r="F57">
            <v>0.19400000000000001</v>
          </cell>
          <cell r="G57">
            <v>0.27</v>
          </cell>
          <cell r="H57">
            <v>1.8359999999999999</v>
          </cell>
          <cell r="I57">
            <v>2.2110000000000003</v>
          </cell>
          <cell r="J57">
            <v>9.6630000000000003</v>
          </cell>
          <cell r="K57">
            <v>8.3000000000000007</v>
          </cell>
          <cell r="L57">
            <v>16.57</v>
          </cell>
          <cell r="M57">
            <v>10.948</v>
          </cell>
          <cell r="N57">
            <v>9.3180000000000014</v>
          </cell>
          <cell r="O57">
            <v>11.319999999999999</v>
          </cell>
          <cell r="P57">
            <v>15.638999999999999</v>
          </cell>
          <cell r="Q57">
            <v>20.817</v>
          </cell>
          <cell r="R57">
            <v>15.568</v>
          </cell>
          <cell r="S57">
            <v>10.965999999999999</v>
          </cell>
          <cell r="T57">
            <v>18.594000000000001</v>
          </cell>
          <cell r="U57">
            <v>14.667</v>
          </cell>
          <cell r="V57">
            <v>19.225000000000001</v>
          </cell>
          <cell r="W57">
            <v>11.486000000000001</v>
          </cell>
          <cell r="X57">
            <v>9.645999999999999</v>
          </cell>
          <cell r="Y57">
            <v>8.8420000000000005</v>
          </cell>
        </row>
        <row r="64">
          <cell r="B64">
            <v>0.78</v>
          </cell>
          <cell r="D64">
            <v>0.373</v>
          </cell>
          <cell r="E64">
            <v>3.125</v>
          </cell>
          <cell r="F64">
            <v>7.8520000000000003</v>
          </cell>
          <cell r="G64">
            <v>7.0849999999999991</v>
          </cell>
          <cell r="H64">
            <v>0.83000000000000007</v>
          </cell>
          <cell r="I64">
            <v>0.95900000000000007</v>
          </cell>
          <cell r="J64">
            <v>0.86399999999999999</v>
          </cell>
          <cell r="K64">
            <v>5.51</v>
          </cell>
          <cell r="L64">
            <v>7.0570000000000004</v>
          </cell>
          <cell r="M64">
            <v>6.5570000000000004</v>
          </cell>
          <cell r="N64">
            <v>6.2059999999999995</v>
          </cell>
          <cell r="O64">
            <v>1.1950000000000001</v>
          </cell>
          <cell r="P64">
            <v>3.4460000000000002</v>
          </cell>
          <cell r="Q64">
            <v>3.7970000000000002</v>
          </cell>
          <cell r="R64">
            <v>1.1950000000000001</v>
          </cell>
          <cell r="S64">
            <v>9.9559999999999995</v>
          </cell>
          <cell r="T64">
            <v>7.0709999999999997</v>
          </cell>
          <cell r="U64">
            <v>6.7810000000000006</v>
          </cell>
          <cell r="V64">
            <v>5.2669999999999995</v>
          </cell>
          <cell r="W64">
            <v>7.2169999999999996</v>
          </cell>
          <cell r="X64">
            <v>4.681</v>
          </cell>
          <cell r="Y64">
            <v>9.891</v>
          </cell>
        </row>
      </sheetData>
      <sheetData sheetId="17">
        <row r="24">
          <cell r="H24">
            <v>177.09</v>
          </cell>
          <cell r="I24">
            <v>5.181</v>
          </cell>
          <cell r="M24">
            <v>76.376999999999995</v>
          </cell>
          <cell r="V24">
            <v>61.046999999999997</v>
          </cell>
        </row>
        <row r="25">
          <cell r="B25">
            <v>39</v>
          </cell>
          <cell r="C25">
            <v>135.22399999999999</v>
          </cell>
        </row>
        <row r="27">
          <cell r="B27">
            <v>100</v>
          </cell>
          <cell r="C27">
            <v>164</v>
          </cell>
        </row>
        <row r="57">
          <cell r="B57">
            <v>2.5</v>
          </cell>
          <cell r="C57">
            <v>0.67900000000000005</v>
          </cell>
          <cell r="D57">
            <v>0.14399999999999999</v>
          </cell>
          <cell r="E57">
            <v>1.405</v>
          </cell>
          <cell r="F57">
            <v>6.11</v>
          </cell>
          <cell r="G57">
            <v>5.3070000000000004</v>
          </cell>
          <cell r="H57">
            <v>8.0000000000000002E-3</v>
          </cell>
          <cell r="I57">
            <v>0.71699999999999997</v>
          </cell>
          <cell r="J57">
            <v>1.4549999999999998</v>
          </cell>
          <cell r="K57">
            <v>4.7309999999999999</v>
          </cell>
          <cell r="L57">
            <v>13.662000000000001</v>
          </cell>
          <cell r="M57">
            <v>7.5309999999999997</v>
          </cell>
          <cell r="N57">
            <v>13.071</v>
          </cell>
          <cell r="O57">
            <v>9.6110000000000007</v>
          </cell>
          <cell r="P57">
            <v>16.606999999999999</v>
          </cell>
          <cell r="Q57">
            <v>22.722999999999999</v>
          </cell>
          <cell r="R57">
            <v>14.644</v>
          </cell>
          <cell r="S57">
            <v>19.179000000000002</v>
          </cell>
          <cell r="T57">
            <v>23.946999999999999</v>
          </cell>
          <cell r="U57">
            <v>19.295999999999999</v>
          </cell>
          <cell r="V57">
            <v>22.420999999999999</v>
          </cell>
          <cell r="W57">
            <v>16.734999999999999</v>
          </cell>
          <cell r="X57">
            <v>12.395</v>
          </cell>
          <cell r="Y57">
            <v>16.809999999999999</v>
          </cell>
        </row>
        <row r="62">
          <cell r="B62">
            <v>1.22</v>
          </cell>
          <cell r="C62">
            <v>1.22</v>
          </cell>
          <cell r="D62">
            <v>1.22</v>
          </cell>
          <cell r="E62">
            <v>1.22</v>
          </cell>
          <cell r="F62">
            <v>1.22</v>
          </cell>
          <cell r="G62">
            <v>1.21</v>
          </cell>
          <cell r="H62">
            <v>1.21</v>
          </cell>
          <cell r="I62">
            <v>1.21</v>
          </cell>
          <cell r="J62">
            <v>7.81</v>
          </cell>
          <cell r="K62">
            <v>7.81</v>
          </cell>
          <cell r="L62">
            <v>8.6999999999999993</v>
          </cell>
          <cell r="M62">
            <v>8.6999999999999993</v>
          </cell>
          <cell r="N62">
            <v>1.17</v>
          </cell>
          <cell r="O62">
            <v>1.17</v>
          </cell>
          <cell r="P62">
            <v>1.27</v>
          </cell>
          <cell r="Q62">
            <v>0.78</v>
          </cell>
          <cell r="R62">
            <v>0.72</v>
          </cell>
          <cell r="S62">
            <v>0.74</v>
          </cell>
          <cell r="T62">
            <v>0.74</v>
          </cell>
          <cell r="U62">
            <v>1.21</v>
          </cell>
          <cell r="V62">
            <v>1.21</v>
          </cell>
          <cell r="W62">
            <v>1.21</v>
          </cell>
          <cell r="X62">
            <v>1.21</v>
          </cell>
          <cell r="Y62">
            <v>1.21</v>
          </cell>
        </row>
        <row r="63">
          <cell r="B63">
            <v>0.70299999999999996</v>
          </cell>
          <cell r="C63">
            <v>0.69599999999999995</v>
          </cell>
          <cell r="D63">
            <v>0.69399999999999995</v>
          </cell>
          <cell r="E63">
            <v>0.70499999999999996</v>
          </cell>
          <cell r="F63">
            <v>0.71599999999999997</v>
          </cell>
          <cell r="G63">
            <v>0.83799999999999997</v>
          </cell>
          <cell r="H63">
            <v>1.0449999999999999</v>
          </cell>
          <cell r="I63">
            <v>1.2150000000000001</v>
          </cell>
          <cell r="J63">
            <v>1.262</v>
          </cell>
          <cell r="K63">
            <v>1.2689999999999999</v>
          </cell>
          <cell r="L63">
            <v>1.2649999999999999</v>
          </cell>
          <cell r="M63">
            <v>1.274</v>
          </cell>
          <cell r="N63">
            <v>1.2829999999999999</v>
          </cell>
          <cell r="O63">
            <v>1.2709999999999999</v>
          </cell>
          <cell r="P63">
            <v>1.208</v>
          </cell>
          <cell r="Q63">
            <v>1.111</v>
          </cell>
          <cell r="R63">
            <v>1.0409999999999999</v>
          </cell>
          <cell r="S63">
            <v>1.0029999999999999</v>
          </cell>
          <cell r="T63">
            <v>0.97799999999999998</v>
          </cell>
          <cell r="U63">
            <v>0.94199999999999995</v>
          </cell>
          <cell r="V63">
            <v>0.86099999999999999</v>
          </cell>
          <cell r="W63">
            <v>0.75800000000000001</v>
          </cell>
          <cell r="X63">
            <v>0.72199999999999998</v>
          </cell>
          <cell r="Y63">
            <v>0.71299999999999997</v>
          </cell>
        </row>
        <row r="64">
          <cell r="B64">
            <v>0.30499999999999999</v>
          </cell>
          <cell r="C64">
            <v>0.56000000000000005</v>
          </cell>
          <cell r="D64">
            <v>0.40100000000000002</v>
          </cell>
          <cell r="H64">
            <v>0.40300000000000002</v>
          </cell>
          <cell r="I64">
            <v>2.8000000000000001E-2</v>
          </cell>
          <cell r="O64">
            <v>0.46300000000000002</v>
          </cell>
          <cell r="R64">
            <v>0.35799999999999998</v>
          </cell>
        </row>
      </sheetData>
      <sheetData sheetId="18">
        <row r="7">
          <cell r="B7">
            <v>78.209999999999994</v>
          </cell>
          <cell r="C7">
            <v>69.36</v>
          </cell>
          <cell r="D7">
            <v>65.36</v>
          </cell>
          <cell r="E7">
            <v>62.46</v>
          </cell>
          <cell r="F7">
            <v>62.04</v>
          </cell>
          <cell r="G7">
            <v>62.5</v>
          </cell>
          <cell r="H7">
            <v>69.349999999999994</v>
          </cell>
          <cell r="I7">
            <v>68.88</v>
          </cell>
          <cell r="J7">
            <v>66.33</v>
          </cell>
          <cell r="K7">
            <v>57.33</v>
          </cell>
          <cell r="L7">
            <v>58.98</v>
          </cell>
          <cell r="M7">
            <v>69.36</v>
          </cell>
          <cell r="N7">
            <v>69.069999999999993</v>
          </cell>
          <cell r="O7">
            <v>60.39</v>
          </cell>
          <cell r="P7">
            <v>52.49</v>
          </cell>
          <cell r="Q7">
            <v>51.91</v>
          </cell>
          <cell r="R7">
            <v>59.65</v>
          </cell>
          <cell r="S7">
            <v>65.959999999999994</v>
          </cell>
          <cell r="T7">
            <v>60.39</v>
          </cell>
          <cell r="U7">
            <v>67.599999999999994</v>
          </cell>
          <cell r="V7">
            <v>69.36</v>
          </cell>
          <cell r="W7">
            <v>66.33</v>
          </cell>
          <cell r="X7">
            <v>64.89</v>
          </cell>
          <cell r="Y7">
            <v>60.39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44334</v>
          </cell>
        </row>
        <row r="4">
          <cell r="B4">
            <v>44334</v>
          </cell>
        </row>
        <row r="5">
          <cell r="B5">
            <v>44334</v>
          </cell>
        </row>
        <row r="6">
          <cell r="B6">
            <v>44334</v>
          </cell>
        </row>
        <row r="7">
          <cell r="B7">
            <v>44334</v>
          </cell>
        </row>
        <row r="8">
          <cell r="B8">
            <v>44334</v>
          </cell>
        </row>
        <row r="9">
          <cell r="B9">
            <v>44334</v>
          </cell>
        </row>
        <row r="10">
          <cell r="B10">
            <v>44334</v>
          </cell>
        </row>
        <row r="11">
          <cell r="B11">
            <v>44334</v>
          </cell>
        </row>
        <row r="12">
          <cell r="B12">
            <v>44334</v>
          </cell>
        </row>
        <row r="13">
          <cell r="B13">
            <v>44334</v>
          </cell>
        </row>
        <row r="14">
          <cell r="B14">
            <v>44334</v>
          </cell>
        </row>
        <row r="15">
          <cell r="B15">
            <v>44334</v>
          </cell>
        </row>
        <row r="16">
          <cell r="B16">
            <v>44334</v>
          </cell>
        </row>
      </sheetData>
      <sheetData sheetId="41">
        <row r="2">
          <cell r="C2">
            <v>44337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143.72800000000001</v>
      </c>
      <c r="C4" s="18">
        <v>302.37900000000002</v>
      </c>
      <c r="D4" s="18">
        <v>2.4590000000000005</v>
      </c>
      <c r="E4" s="18">
        <v>3.33</v>
      </c>
      <c r="F4" s="18">
        <v>8.0460000000000012</v>
      </c>
      <c r="G4" s="18">
        <v>7.3549999999999995</v>
      </c>
      <c r="H4" s="18">
        <v>179.756</v>
      </c>
      <c r="I4" s="18">
        <v>8.3510000000000009</v>
      </c>
      <c r="J4" s="18">
        <v>10.527000000000001</v>
      </c>
      <c r="K4" s="18">
        <v>13.81</v>
      </c>
      <c r="L4" s="18">
        <v>23.627000000000002</v>
      </c>
      <c r="M4" s="18">
        <v>93.881999999999991</v>
      </c>
      <c r="N4" s="18">
        <v>15.523999999999999</v>
      </c>
      <c r="O4" s="18">
        <v>12.515000000000001</v>
      </c>
      <c r="P4" s="18">
        <v>19.085000000000001</v>
      </c>
      <c r="Q4" s="18">
        <v>24.613999999999997</v>
      </c>
      <c r="R4" s="18">
        <v>16.763000000000002</v>
      </c>
      <c r="S4" s="18">
        <v>20.922000000000001</v>
      </c>
      <c r="T4" s="18">
        <v>25.664999999999999</v>
      </c>
      <c r="U4" s="18">
        <v>21.448</v>
      </c>
      <c r="V4" s="18">
        <v>85.539000000000016</v>
      </c>
      <c r="W4" s="18">
        <v>18.702999999999999</v>
      </c>
      <c r="X4" s="18">
        <v>14.327</v>
      </c>
      <c r="Y4" s="18">
        <v>18.733000000000001</v>
      </c>
      <c r="Z4" s="19"/>
      <c r="AA4" s="20">
        <f>SUM(B4:Z4)</f>
        <v>1091.088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78.209999999999994</v>
      </c>
      <c r="C7" s="28">
        <v>69.36</v>
      </c>
      <c r="D7" s="28">
        <v>65.36</v>
      </c>
      <c r="E7" s="28">
        <v>62.46</v>
      </c>
      <c r="F7" s="28">
        <v>62.04</v>
      </c>
      <c r="G7" s="28">
        <v>62.5</v>
      </c>
      <c r="H7" s="28">
        <v>69.349999999999994</v>
      </c>
      <c r="I7" s="28">
        <v>68.88</v>
      </c>
      <c r="J7" s="28">
        <v>66.33</v>
      </c>
      <c r="K7" s="28">
        <v>57.33</v>
      </c>
      <c r="L7" s="28">
        <v>58.98</v>
      </c>
      <c r="M7" s="28">
        <v>69.36</v>
      </c>
      <c r="N7" s="28">
        <v>69.069999999999993</v>
      </c>
      <c r="O7" s="28">
        <v>60.39</v>
      </c>
      <c r="P7" s="28">
        <v>52.49</v>
      </c>
      <c r="Q7" s="28">
        <v>51.91</v>
      </c>
      <c r="R7" s="28">
        <v>59.65</v>
      </c>
      <c r="S7" s="28">
        <v>65.959999999999994</v>
      </c>
      <c r="T7" s="28">
        <v>60.39</v>
      </c>
      <c r="U7" s="28">
        <v>67.599999999999994</v>
      </c>
      <c r="V7" s="28">
        <v>69.36</v>
      </c>
      <c r="W7" s="28">
        <v>66.33</v>
      </c>
      <c r="X7" s="28">
        <v>64.89</v>
      </c>
      <c r="Y7" s="28">
        <v>60.39</v>
      </c>
      <c r="Z7" s="29"/>
      <c r="AA7" s="30">
        <f>IF(SUM(GR_MAINLAND_MCP_SUM_SELL)&lt;&gt;0,AVERAGEIF(GR_MAINLAND_MCP_SUM_SELL,"&lt;&gt;"""),"")</f>
        <v>64.107916666666668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139</v>
      </c>
      <c r="C11" s="47">
        <v>299.22399999999999</v>
      </c>
      <c r="D11" s="47"/>
      <c r="E11" s="47"/>
      <c r="F11" s="47"/>
      <c r="G11" s="47"/>
      <c r="H11" s="47">
        <v>177.09</v>
      </c>
      <c r="I11" s="47">
        <v>5.181</v>
      </c>
      <c r="J11" s="47"/>
      <c r="K11" s="47"/>
      <c r="L11" s="47"/>
      <c r="M11" s="47">
        <v>76.376999999999995</v>
      </c>
      <c r="N11" s="47"/>
      <c r="O11" s="47"/>
      <c r="P11" s="47"/>
      <c r="Q11" s="47"/>
      <c r="R11" s="47"/>
      <c r="S11" s="47"/>
      <c r="T11" s="47"/>
      <c r="U11" s="47"/>
      <c r="V11" s="47">
        <v>61.046999999999997</v>
      </c>
      <c r="W11" s="47"/>
      <c r="X11" s="47"/>
      <c r="Y11" s="47"/>
      <c r="Z11" s="48"/>
      <c r="AA11" s="49">
        <f>SUM(B11:Z11)</f>
        <v>757.91899999999998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3.948</v>
      </c>
      <c r="C13" s="52">
        <v>3.1550000000000002</v>
      </c>
      <c r="D13" s="52">
        <v>2.0860000000000003</v>
      </c>
      <c r="E13" s="52">
        <v>0.20499999999999999</v>
      </c>
      <c r="F13" s="52">
        <v>0.19400000000000001</v>
      </c>
      <c r="G13" s="52">
        <v>0.27</v>
      </c>
      <c r="H13" s="52">
        <v>1.8359999999999999</v>
      </c>
      <c r="I13" s="52">
        <v>2.2110000000000003</v>
      </c>
      <c r="J13" s="52">
        <v>9.6630000000000003</v>
      </c>
      <c r="K13" s="52">
        <v>8.3000000000000007</v>
      </c>
      <c r="L13" s="52">
        <v>16.57</v>
      </c>
      <c r="M13" s="52">
        <v>10.948</v>
      </c>
      <c r="N13" s="52">
        <v>9.3180000000000014</v>
      </c>
      <c r="O13" s="52">
        <v>11.319999999999999</v>
      </c>
      <c r="P13" s="52">
        <v>15.638999999999999</v>
      </c>
      <c r="Q13" s="52">
        <v>20.817</v>
      </c>
      <c r="R13" s="52">
        <v>15.568</v>
      </c>
      <c r="S13" s="52">
        <v>10.965999999999999</v>
      </c>
      <c r="T13" s="52">
        <v>18.594000000000001</v>
      </c>
      <c r="U13" s="52">
        <v>14.667</v>
      </c>
      <c r="V13" s="52">
        <v>19.225000000000001</v>
      </c>
      <c r="W13" s="52">
        <v>11.486000000000001</v>
      </c>
      <c r="X13" s="52">
        <v>9.645999999999999</v>
      </c>
      <c r="Y13" s="52">
        <v>8.8420000000000005</v>
      </c>
      <c r="Z13" s="53"/>
      <c r="AA13" s="54">
        <f>SUM(B13:Z13)</f>
        <v>225.47399999999999</v>
      </c>
    </row>
    <row r="14" spans="1:27" ht="30" customHeight="1" thickBot="1" x14ac:dyDescent="0.25">
      <c r="A14" s="55" t="s">
        <v>10</v>
      </c>
      <c r="B14" s="56">
        <f>IF(LEN(B$2)&gt;0,SUM(B10:B13),"")</f>
        <v>142.94800000000001</v>
      </c>
      <c r="C14" s="57">
        <f t="shared" ref="C14:Z14" si="0">IF(LEN(C$2)&gt;0,SUM(C10:C13),"")</f>
        <v>302.37899999999996</v>
      </c>
      <c r="D14" s="57">
        <f t="shared" si="0"/>
        <v>2.0860000000000003</v>
      </c>
      <c r="E14" s="57">
        <f t="shared" si="0"/>
        <v>0.20499999999999999</v>
      </c>
      <c r="F14" s="57">
        <f t="shared" si="0"/>
        <v>0.19400000000000001</v>
      </c>
      <c r="G14" s="57">
        <f t="shared" si="0"/>
        <v>0.27</v>
      </c>
      <c r="H14" s="57">
        <f t="shared" si="0"/>
        <v>178.92600000000002</v>
      </c>
      <c r="I14" s="57">
        <f t="shared" si="0"/>
        <v>7.3920000000000003</v>
      </c>
      <c r="J14" s="57">
        <f t="shared" si="0"/>
        <v>9.6630000000000003</v>
      </c>
      <c r="K14" s="57">
        <f t="shared" si="0"/>
        <v>8.3000000000000007</v>
      </c>
      <c r="L14" s="57">
        <f t="shared" si="0"/>
        <v>16.57</v>
      </c>
      <c r="M14" s="57">
        <f t="shared" si="0"/>
        <v>87.324999999999989</v>
      </c>
      <c r="N14" s="57">
        <f t="shared" si="0"/>
        <v>9.3180000000000014</v>
      </c>
      <c r="O14" s="57">
        <f t="shared" si="0"/>
        <v>11.319999999999999</v>
      </c>
      <c r="P14" s="57">
        <f t="shared" si="0"/>
        <v>15.638999999999999</v>
      </c>
      <c r="Q14" s="57">
        <f t="shared" si="0"/>
        <v>20.817</v>
      </c>
      <c r="R14" s="57">
        <f t="shared" si="0"/>
        <v>15.568</v>
      </c>
      <c r="S14" s="57">
        <f t="shared" si="0"/>
        <v>10.965999999999999</v>
      </c>
      <c r="T14" s="57">
        <f t="shared" si="0"/>
        <v>18.594000000000001</v>
      </c>
      <c r="U14" s="57">
        <f t="shared" si="0"/>
        <v>14.667</v>
      </c>
      <c r="V14" s="57">
        <f t="shared" si="0"/>
        <v>80.271999999999991</v>
      </c>
      <c r="W14" s="57">
        <f t="shared" si="0"/>
        <v>11.486000000000001</v>
      </c>
      <c r="X14" s="57">
        <f t="shared" si="0"/>
        <v>9.645999999999999</v>
      </c>
      <c r="Y14" s="57">
        <f t="shared" si="0"/>
        <v>8.8420000000000005</v>
      </c>
      <c r="Z14" s="58" t="str">
        <f t="shared" si="0"/>
        <v/>
      </c>
      <c r="AA14" s="59">
        <f>SUM(AA9:AA13)</f>
        <v>983.39300000000003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0.78</v>
      </c>
      <c r="C19" s="76"/>
      <c r="D19" s="76">
        <v>0.373</v>
      </c>
      <c r="E19" s="76">
        <v>3.125</v>
      </c>
      <c r="F19" s="76">
        <v>7.8520000000000003</v>
      </c>
      <c r="G19" s="76">
        <v>7.0849999999999991</v>
      </c>
      <c r="H19" s="76">
        <v>0.83000000000000007</v>
      </c>
      <c r="I19" s="76">
        <v>0.95900000000000007</v>
      </c>
      <c r="J19" s="76">
        <v>0.86399999999999999</v>
      </c>
      <c r="K19" s="76">
        <v>5.51</v>
      </c>
      <c r="L19" s="76">
        <v>7.0570000000000004</v>
      </c>
      <c r="M19" s="76">
        <v>6.5570000000000004</v>
      </c>
      <c r="N19" s="76">
        <v>6.2059999999999995</v>
      </c>
      <c r="O19" s="76">
        <v>1.1950000000000001</v>
      </c>
      <c r="P19" s="76">
        <v>3.4460000000000002</v>
      </c>
      <c r="Q19" s="76">
        <v>3.7970000000000002</v>
      </c>
      <c r="R19" s="76">
        <v>1.1950000000000001</v>
      </c>
      <c r="S19" s="76">
        <v>9.9559999999999995</v>
      </c>
      <c r="T19" s="76">
        <v>7.0709999999999997</v>
      </c>
      <c r="U19" s="76">
        <v>6.7810000000000006</v>
      </c>
      <c r="V19" s="76">
        <v>5.2669999999999995</v>
      </c>
      <c r="W19" s="76">
        <v>7.2169999999999996</v>
      </c>
      <c r="X19" s="76">
        <v>4.681</v>
      </c>
      <c r="Y19" s="76">
        <v>9.891</v>
      </c>
      <c r="Z19" s="73"/>
      <c r="AA19" s="74">
        <f>SUM(B19:Z19)</f>
        <v>107.69500000000001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0.78</v>
      </c>
      <c r="C22" s="83">
        <f t="shared" ref="C22:Z22" si="1">IF(LEN(C$2)&gt;0,SUM(C17:C21),"")</f>
        <v>0</v>
      </c>
      <c r="D22" s="83">
        <f t="shared" si="1"/>
        <v>0.373</v>
      </c>
      <c r="E22" s="83">
        <f t="shared" si="1"/>
        <v>3.125</v>
      </c>
      <c r="F22" s="83">
        <f t="shared" si="1"/>
        <v>7.8520000000000003</v>
      </c>
      <c r="G22" s="83">
        <f t="shared" si="1"/>
        <v>7.0849999999999991</v>
      </c>
      <c r="H22" s="83">
        <f t="shared" si="1"/>
        <v>0.83000000000000007</v>
      </c>
      <c r="I22" s="83">
        <f t="shared" si="1"/>
        <v>0.95900000000000007</v>
      </c>
      <c r="J22" s="83">
        <f t="shared" si="1"/>
        <v>0.86399999999999999</v>
      </c>
      <c r="K22" s="83">
        <f t="shared" si="1"/>
        <v>5.51</v>
      </c>
      <c r="L22" s="83">
        <f t="shared" si="1"/>
        <v>7.0570000000000004</v>
      </c>
      <c r="M22" s="83">
        <f t="shared" si="1"/>
        <v>6.5570000000000004</v>
      </c>
      <c r="N22" s="83">
        <f t="shared" si="1"/>
        <v>6.2059999999999995</v>
      </c>
      <c r="O22" s="83">
        <f t="shared" si="1"/>
        <v>1.1950000000000001</v>
      </c>
      <c r="P22" s="83">
        <f t="shared" si="1"/>
        <v>3.4460000000000002</v>
      </c>
      <c r="Q22" s="83">
        <f t="shared" si="1"/>
        <v>3.7970000000000002</v>
      </c>
      <c r="R22" s="83">
        <f t="shared" si="1"/>
        <v>1.1950000000000001</v>
      </c>
      <c r="S22" s="83">
        <f t="shared" si="1"/>
        <v>9.9559999999999995</v>
      </c>
      <c r="T22" s="83">
        <f t="shared" si="1"/>
        <v>7.0709999999999997</v>
      </c>
      <c r="U22" s="83">
        <f t="shared" si="1"/>
        <v>6.7810000000000006</v>
      </c>
      <c r="V22" s="83">
        <f t="shared" si="1"/>
        <v>5.2669999999999995</v>
      </c>
      <c r="W22" s="83">
        <f t="shared" si="1"/>
        <v>7.2169999999999996</v>
      </c>
      <c r="X22" s="83">
        <f t="shared" si="1"/>
        <v>4.681</v>
      </c>
      <c r="Y22" s="83">
        <f t="shared" si="1"/>
        <v>9.891</v>
      </c>
      <c r="Z22" s="84" t="str">
        <f t="shared" si="1"/>
        <v/>
      </c>
      <c r="AA22" s="85">
        <f>SUM(AA17:AA21)</f>
        <v>107.69500000000001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143.72800000000001</v>
      </c>
      <c r="C26" s="72">
        <v>302.37900000000002</v>
      </c>
      <c r="D26" s="72">
        <v>2.4590000000000001</v>
      </c>
      <c r="E26" s="72">
        <v>3.33</v>
      </c>
      <c r="F26" s="72">
        <v>8.0459999999999994</v>
      </c>
      <c r="G26" s="72">
        <v>7.3550000000000004</v>
      </c>
      <c r="H26" s="72">
        <v>179.756</v>
      </c>
      <c r="I26" s="72">
        <v>8.3510000000000009</v>
      </c>
      <c r="J26" s="72">
        <v>10.526999999999999</v>
      </c>
      <c r="K26" s="72">
        <v>13.81</v>
      </c>
      <c r="L26" s="72">
        <v>23.626999999999999</v>
      </c>
      <c r="M26" s="72">
        <v>93.882000000000005</v>
      </c>
      <c r="N26" s="72">
        <v>15.523999999999999</v>
      </c>
      <c r="O26" s="72">
        <v>12.515000000000001</v>
      </c>
      <c r="P26" s="72">
        <v>19.085000000000001</v>
      </c>
      <c r="Q26" s="72">
        <v>24.614000000000001</v>
      </c>
      <c r="R26" s="72">
        <v>16.763000000000002</v>
      </c>
      <c r="S26" s="72">
        <v>20.922000000000001</v>
      </c>
      <c r="T26" s="72">
        <v>25.664999999999999</v>
      </c>
      <c r="U26" s="72">
        <v>21.448</v>
      </c>
      <c r="V26" s="72">
        <v>85.539000000000001</v>
      </c>
      <c r="W26" s="72">
        <v>18.702999999999999</v>
      </c>
      <c r="X26" s="72">
        <v>14.327</v>
      </c>
      <c r="Y26" s="72">
        <v>18.733000000000001</v>
      </c>
      <c r="Z26" s="73"/>
      <c r="AA26" s="74">
        <f>SUM(B26:Z26)</f>
        <v>1091.088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143.72800000000001</v>
      </c>
      <c r="C28" s="57">
        <f t="shared" ref="C28:Z28" si="2">IF(LEN(C$2)&gt;0,SUM(C25:C27),"")</f>
        <v>302.37900000000002</v>
      </c>
      <c r="D28" s="57">
        <f t="shared" si="2"/>
        <v>2.4590000000000001</v>
      </c>
      <c r="E28" s="57">
        <f t="shared" si="2"/>
        <v>3.33</v>
      </c>
      <c r="F28" s="57">
        <f t="shared" si="2"/>
        <v>8.0459999999999994</v>
      </c>
      <c r="G28" s="57">
        <f t="shared" si="2"/>
        <v>7.3550000000000004</v>
      </c>
      <c r="H28" s="57">
        <f t="shared" si="2"/>
        <v>179.756</v>
      </c>
      <c r="I28" s="57">
        <f t="shared" si="2"/>
        <v>8.3510000000000009</v>
      </c>
      <c r="J28" s="57">
        <f t="shared" si="2"/>
        <v>10.526999999999999</v>
      </c>
      <c r="K28" s="57">
        <f t="shared" si="2"/>
        <v>13.81</v>
      </c>
      <c r="L28" s="57">
        <f t="shared" si="2"/>
        <v>23.626999999999999</v>
      </c>
      <c r="M28" s="57">
        <f t="shared" si="2"/>
        <v>93.882000000000005</v>
      </c>
      <c r="N28" s="57">
        <f t="shared" si="2"/>
        <v>15.523999999999999</v>
      </c>
      <c r="O28" s="57">
        <f t="shared" si="2"/>
        <v>12.515000000000001</v>
      </c>
      <c r="P28" s="57">
        <f t="shared" si="2"/>
        <v>19.085000000000001</v>
      </c>
      <c r="Q28" s="57">
        <f t="shared" si="2"/>
        <v>24.614000000000001</v>
      </c>
      <c r="R28" s="57">
        <f t="shared" si="2"/>
        <v>16.763000000000002</v>
      </c>
      <c r="S28" s="57">
        <f t="shared" si="2"/>
        <v>20.922000000000001</v>
      </c>
      <c r="T28" s="57">
        <f t="shared" si="2"/>
        <v>25.664999999999999</v>
      </c>
      <c r="U28" s="57">
        <f t="shared" si="2"/>
        <v>21.448</v>
      </c>
      <c r="V28" s="57">
        <f t="shared" si="2"/>
        <v>85.539000000000001</v>
      </c>
      <c r="W28" s="57">
        <f t="shared" si="2"/>
        <v>18.702999999999999</v>
      </c>
      <c r="X28" s="57">
        <f t="shared" si="2"/>
        <v>14.327</v>
      </c>
      <c r="Y28" s="57">
        <f t="shared" si="2"/>
        <v>18.733000000000001</v>
      </c>
      <c r="Z28" s="58" t="str">
        <f t="shared" si="2"/>
        <v/>
      </c>
      <c r="AA28" s="59">
        <f>SUM(AA25:AA27)</f>
        <v>1091.088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143.72800000000001</v>
      </c>
      <c r="C47" s="83">
        <f t="shared" ref="C47:Z47" si="8">IF(LEN(C$2)&gt;0,C14+C22+C36,"")</f>
        <v>302.37899999999996</v>
      </c>
      <c r="D47" s="83">
        <f t="shared" si="8"/>
        <v>2.4590000000000005</v>
      </c>
      <c r="E47" s="83">
        <f t="shared" si="8"/>
        <v>3.33</v>
      </c>
      <c r="F47" s="83">
        <f t="shared" si="8"/>
        <v>8.0460000000000012</v>
      </c>
      <c r="G47" s="83">
        <f t="shared" si="8"/>
        <v>7.3549999999999986</v>
      </c>
      <c r="H47" s="83">
        <f t="shared" si="8"/>
        <v>179.75600000000003</v>
      </c>
      <c r="I47" s="83">
        <f t="shared" si="8"/>
        <v>8.3510000000000009</v>
      </c>
      <c r="J47" s="83">
        <f t="shared" si="8"/>
        <v>10.527000000000001</v>
      </c>
      <c r="K47" s="83">
        <f t="shared" si="8"/>
        <v>13.81</v>
      </c>
      <c r="L47" s="83">
        <f t="shared" si="8"/>
        <v>23.627000000000002</v>
      </c>
      <c r="M47" s="83">
        <f t="shared" si="8"/>
        <v>93.881999999999991</v>
      </c>
      <c r="N47" s="83">
        <f t="shared" si="8"/>
        <v>15.524000000000001</v>
      </c>
      <c r="O47" s="83">
        <f t="shared" si="8"/>
        <v>12.514999999999999</v>
      </c>
      <c r="P47" s="83">
        <f t="shared" si="8"/>
        <v>19.085000000000001</v>
      </c>
      <c r="Q47" s="83">
        <f t="shared" si="8"/>
        <v>24.614000000000001</v>
      </c>
      <c r="R47" s="83">
        <f t="shared" si="8"/>
        <v>16.762999999999998</v>
      </c>
      <c r="S47" s="83">
        <f t="shared" si="8"/>
        <v>20.921999999999997</v>
      </c>
      <c r="T47" s="83">
        <f t="shared" si="8"/>
        <v>25.664999999999999</v>
      </c>
      <c r="U47" s="83">
        <f t="shared" si="8"/>
        <v>21.448</v>
      </c>
      <c r="V47" s="83">
        <f t="shared" si="8"/>
        <v>85.538999999999987</v>
      </c>
      <c r="W47" s="83">
        <f t="shared" si="8"/>
        <v>18.702999999999999</v>
      </c>
      <c r="X47" s="83">
        <f t="shared" si="8"/>
        <v>14.326999999999998</v>
      </c>
      <c r="Y47" s="83">
        <f t="shared" si="8"/>
        <v>18.733000000000001</v>
      </c>
      <c r="Z47" s="84" t="str">
        <f t="shared" si="8"/>
        <v/>
      </c>
      <c r="AA47" s="100">
        <f>SUM(B47:Z47)</f>
        <v>1091.0879999999997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143.72800000000001</v>
      </c>
      <c r="C4" s="18">
        <v>302.37900000000002</v>
      </c>
      <c r="D4" s="18">
        <v>2.4590000000000001</v>
      </c>
      <c r="E4" s="18">
        <v>3.33</v>
      </c>
      <c r="F4" s="18">
        <v>8.0459999999999994</v>
      </c>
      <c r="G4" s="18">
        <v>7.3550000000000004</v>
      </c>
      <c r="H4" s="18">
        <v>179.75600000000003</v>
      </c>
      <c r="I4" s="18">
        <v>8.3510000000000009</v>
      </c>
      <c r="J4" s="18">
        <v>10.527000000000001</v>
      </c>
      <c r="K4" s="18">
        <v>13.809999999999999</v>
      </c>
      <c r="L4" s="18">
        <v>23.627000000000002</v>
      </c>
      <c r="M4" s="18">
        <v>93.881999999999991</v>
      </c>
      <c r="N4" s="18">
        <v>15.523999999999999</v>
      </c>
      <c r="O4" s="18">
        <v>12.514999999999999</v>
      </c>
      <c r="P4" s="18">
        <v>19.084999999999997</v>
      </c>
      <c r="Q4" s="18">
        <v>24.614000000000001</v>
      </c>
      <c r="R4" s="18">
        <v>16.763000000000002</v>
      </c>
      <c r="S4" s="18">
        <v>20.921999999999997</v>
      </c>
      <c r="T4" s="18">
        <v>25.664999999999999</v>
      </c>
      <c r="U4" s="18">
        <v>21.448</v>
      </c>
      <c r="V4" s="18">
        <v>85.538999999999987</v>
      </c>
      <c r="W4" s="18">
        <v>18.702999999999999</v>
      </c>
      <c r="X4" s="18">
        <v>14.326999999999998</v>
      </c>
      <c r="Y4" s="18">
        <v>18.733000000000001</v>
      </c>
      <c r="Z4" s="19"/>
      <c r="AA4" s="20">
        <f>SUM(B4:Z4)</f>
        <v>1091.088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78.209999999999994</v>
      </c>
      <c r="C7" s="28">
        <v>69.36</v>
      </c>
      <c r="D7" s="28">
        <v>65.36</v>
      </c>
      <c r="E7" s="28">
        <v>62.46</v>
      </c>
      <c r="F7" s="28">
        <v>62.04</v>
      </c>
      <c r="G7" s="28">
        <v>62.5</v>
      </c>
      <c r="H7" s="28">
        <v>69.349999999999994</v>
      </c>
      <c r="I7" s="28">
        <v>68.88</v>
      </c>
      <c r="J7" s="28">
        <v>66.33</v>
      </c>
      <c r="K7" s="28">
        <v>57.33</v>
      </c>
      <c r="L7" s="28">
        <v>58.98</v>
      </c>
      <c r="M7" s="28">
        <v>69.36</v>
      </c>
      <c r="N7" s="28">
        <v>69.069999999999993</v>
      </c>
      <c r="O7" s="28">
        <v>60.39</v>
      </c>
      <c r="P7" s="28">
        <v>52.49</v>
      </c>
      <c r="Q7" s="28">
        <v>51.91</v>
      </c>
      <c r="R7" s="28">
        <v>59.65</v>
      </c>
      <c r="S7" s="28">
        <v>65.959999999999994</v>
      </c>
      <c r="T7" s="28">
        <v>60.39</v>
      </c>
      <c r="U7" s="28">
        <v>67.599999999999994</v>
      </c>
      <c r="V7" s="28">
        <v>69.36</v>
      </c>
      <c r="W7" s="28">
        <v>66.33</v>
      </c>
      <c r="X7" s="28">
        <v>64.89</v>
      </c>
      <c r="Y7" s="28">
        <v>60.39</v>
      </c>
      <c r="Z7" s="29"/>
      <c r="AA7" s="30">
        <v>64.107916666666668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139</v>
      </c>
      <c r="C11" s="47">
        <v>299.22399999999999</v>
      </c>
      <c r="D11" s="47"/>
      <c r="E11" s="47"/>
      <c r="F11" s="47"/>
      <c r="G11" s="47"/>
      <c r="H11" s="47">
        <v>177.09</v>
      </c>
      <c r="I11" s="47">
        <v>5.181</v>
      </c>
      <c r="J11" s="47"/>
      <c r="K11" s="47"/>
      <c r="L11" s="47"/>
      <c r="M11" s="47">
        <v>76.376999999999995</v>
      </c>
      <c r="N11" s="47"/>
      <c r="O11" s="47"/>
      <c r="P11" s="47"/>
      <c r="Q11" s="47"/>
      <c r="R11" s="47"/>
      <c r="S11" s="47"/>
      <c r="T11" s="47"/>
      <c r="U11" s="47"/>
      <c r="V11" s="47">
        <v>61.046999999999997</v>
      </c>
      <c r="W11" s="47"/>
      <c r="X11" s="47"/>
      <c r="Y11" s="47"/>
      <c r="Z11" s="48"/>
      <c r="AA11" s="49">
        <f>SUM(B11:Z11)</f>
        <v>757.91899999999998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</v>
      </c>
      <c r="C13" s="52">
        <v>0.67900000000000005</v>
      </c>
      <c r="D13" s="52">
        <v>0.14399999999999999</v>
      </c>
      <c r="E13" s="52">
        <v>1.405</v>
      </c>
      <c r="F13" s="52">
        <v>6.11</v>
      </c>
      <c r="G13" s="52">
        <v>5.3070000000000004</v>
      </c>
      <c r="H13" s="52">
        <v>8.0000000000000002E-3</v>
      </c>
      <c r="I13" s="52">
        <v>0.71699999999999997</v>
      </c>
      <c r="J13" s="52">
        <v>1.4549999999999998</v>
      </c>
      <c r="K13" s="52">
        <v>4.7309999999999999</v>
      </c>
      <c r="L13" s="52">
        <v>13.662000000000001</v>
      </c>
      <c r="M13" s="52">
        <v>7.5309999999999997</v>
      </c>
      <c r="N13" s="52">
        <v>13.071</v>
      </c>
      <c r="O13" s="52">
        <v>9.6110000000000007</v>
      </c>
      <c r="P13" s="52">
        <v>16.606999999999999</v>
      </c>
      <c r="Q13" s="52">
        <v>22.722999999999999</v>
      </c>
      <c r="R13" s="52">
        <v>14.644</v>
      </c>
      <c r="S13" s="52">
        <v>19.179000000000002</v>
      </c>
      <c r="T13" s="52">
        <v>23.946999999999999</v>
      </c>
      <c r="U13" s="52">
        <v>19.295999999999999</v>
      </c>
      <c r="V13" s="52">
        <v>22.420999999999999</v>
      </c>
      <c r="W13" s="52">
        <v>16.734999999999999</v>
      </c>
      <c r="X13" s="52">
        <v>12.395</v>
      </c>
      <c r="Y13" s="52">
        <v>16.809999999999999</v>
      </c>
      <c r="Z13" s="53"/>
      <c r="AA13" s="54">
        <f>SUM(B13:Z13)</f>
        <v>251.68800000000002</v>
      </c>
    </row>
    <row r="14" spans="1:27" ht="30" customHeight="1" thickBot="1" x14ac:dyDescent="0.25">
      <c r="A14" s="55" t="s">
        <v>10</v>
      </c>
      <c r="B14" s="56">
        <f>IF(LEN(B$2)&gt;0,SUM(B10:B13),"")</f>
        <v>141.5</v>
      </c>
      <c r="C14" s="57">
        <f t="shared" ref="C14:Z14" si="0">IF(LEN(C$2)&gt;0,SUM(C10:C13),"")</f>
        <v>299.90299999999996</v>
      </c>
      <c r="D14" s="57">
        <f t="shared" si="0"/>
        <v>0.14399999999999999</v>
      </c>
      <c r="E14" s="57">
        <f t="shared" si="0"/>
        <v>1.405</v>
      </c>
      <c r="F14" s="57">
        <f t="shared" si="0"/>
        <v>6.11</v>
      </c>
      <c r="G14" s="57">
        <f t="shared" si="0"/>
        <v>5.3070000000000004</v>
      </c>
      <c r="H14" s="57">
        <f t="shared" si="0"/>
        <v>177.09800000000001</v>
      </c>
      <c r="I14" s="57">
        <f t="shared" si="0"/>
        <v>5.8979999999999997</v>
      </c>
      <c r="J14" s="57">
        <f t="shared" si="0"/>
        <v>1.4549999999999998</v>
      </c>
      <c r="K14" s="57">
        <f t="shared" si="0"/>
        <v>4.7309999999999999</v>
      </c>
      <c r="L14" s="57">
        <f t="shared" si="0"/>
        <v>13.662000000000001</v>
      </c>
      <c r="M14" s="57">
        <f t="shared" si="0"/>
        <v>83.908000000000001</v>
      </c>
      <c r="N14" s="57">
        <f t="shared" si="0"/>
        <v>13.071</v>
      </c>
      <c r="O14" s="57">
        <f t="shared" si="0"/>
        <v>9.6110000000000007</v>
      </c>
      <c r="P14" s="57">
        <f t="shared" si="0"/>
        <v>16.606999999999999</v>
      </c>
      <c r="Q14" s="57">
        <f t="shared" si="0"/>
        <v>22.722999999999999</v>
      </c>
      <c r="R14" s="57">
        <f t="shared" si="0"/>
        <v>14.644</v>
      </c>
      <c r="S14" s="57">
        <f t="shared" si="0"/>
        <v>19.179000000000002</v>
      </c>
      <c r="T14" s="57">
        <f t="shared" si="0"/>
        <v>23.946999999999999</v>
      </c>
      <c r="U14" s="57">
        <f t="shared" si="0"/>
        <v>19.295999999999999</v>
      </c>
      <c r="V14" s="57">
        <f t="shared" si="0"/>
        <v>83.467999999999989</v>
      </c>
      <c r="W14" s="57">
        <f t="shared" si="0"/>
        <v>16.734999999999999</v>
      </c>
      <c r="X14" s="57">
        <f t="shared" si="0"/>
        <v>12.395</v>
      </c>
      <c r="Y14" s="57">
        <f t="shared" si="0"/>
        <v>16.809999999999999</v>
      </c>
      <c r="Z14" s="58" t="str">
        <f t="shared" si="0"/>
        <v/>
      </c>
      <c r="AA14" s="59">
        <f>SUM(AA9:AA13)</f>
        <v>1009.607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1.22</v>
      </c>
      <c r="C17" s="67">
        <v>1.22</v>
      </c>
      <c r="D17" s="67">
        <v>1.22</v>
      </c>
      <c r="E17" s="67">
        <v>1.22</v>
      </c>
      <c r="F17" s="67">
        <v>1.22</v>
      </c>
      <c r="G17" s="67">
        <v>1.21</v>
      </c>
      <c r="H17" s="67">
        <v>1.21</v>
      </c>
      <c r="I17" s="67">
        <v>1.21</v>
      </c>
      <c r="J17" s="67">
        <v>7.81</v>
      </c>
      <c r="K17" s="67">
        <v>7.81</v>
      </c>
      <c r="L17" s="67">
        <v>8.6999999999999993</v>
      </c>
      <c r="M17" s="67">
        <v>8.6999999999999993</v>
      </c>
      <c r="N17" s="67">
        <v>1.17</v>
      </c>
      <c r="O17" s="67">
        <v>1.17</v>
      </c>
      <c r="P17" s="67">
        <v>1.27</v>
      </c>
      <c r="Q17" s="67">
        <v>0.78</v>
      </c>
      <c r="R17" s="67">
        <v>0.72</v>
      </c>
      <c r="S17" s="67">
        <v>0.74</v>
      </c>
      <c r="T17" s="67">
        <v>0.74</v>
      </c>
      <c r="U17" s="67">
        <v>1.21</v>
      </c>
      <c r="V17" s="67">
        <v>1.21</v>
      </c>
      <c r="W17" s="67">
        <v>1.21</v>
      </c>
      <c r="X17" s="67">
        <v>1.21</v>
      </c>
      <c r="Y17" s="67">
        <v>1.21</v>
      </c>
      <c r="Z17" s="68"/>
      <c r="AA17" s="69">
        <f>SUM(B17:Z17)</f>
        <v>55.390000000000015</v>
      </c>
    </row>
    <row r="18" spans="1:27" ht="24.95" customHeight="1" x14ac:dyDescent="0.2">
      <c r="A18" s="70" t="s">
        <v>13</v>
      </c>
      <c r="B18" s="71">
        <v>0.70299999999999996</v>
      </c>
      <c r="C18" s="72">
        <v>0.69599999999999995</v>
      </c>
      <c r="D18" s="72">
        <v>0.69399999999999995</v>
      </c>
      <c r="E18" s="72">
        <v>0.70499999999999996</v>
      </c>
      <c r="F18" s="72">
        <v>0.71599999999999997</v>
      </c>
      <c r="G18" s="72">
        <v>0.83799999999999997</v>
      </c>
      <c r="H18" s="72">
        <v>1.0449999999999999</v>
      </c>
      <c r="I18" s="72">
        <v>1.2150000000000001</v>
      </c>
      <c r="J18" s="72">
        <v>1.262</v>
      </c>
      <c r="K18" s="72">
        <v>1.2689999999999999</v>
      </c>
      <c r="L18" s="72">
        <v>1.2649999999999999</v>
      </c>
      <c r="M18" s="72">
        <v>1.274</v>
      </c>
      <c r="N18" s="72">
        <v>1.2829999999999999</v>
      </c>
      <c r="O18" s="72">
        <v>1.2709999999999999</v>
      </c>
      <c r="P18" s="72">
        <v>1.208</v>
      </c>
      <c r="Q18" s="72">
        <v>1.111</v>
      </c>
      <c r="R18" s="72">
        <v>1.0409999999999999</v>
      </c>
      <c r="S18" s="72">
        <v>1.0029999999999999</v>
      </c>
      <c r="T18" s="72">
        <v>0.97799999999999998</v>
      </c>
      <c r="U18" s="72">
        <v>0.94199999999999995</v>
      </c>
      <c r="V18" s="72">
        <v>0.86099999999999999</v>
      </c>
      <c r="W18" s="72">
        <v>0.75800000000000001</v>
      </c>
      <c r="X18" s="72">
        <v>0.72199999999999998</v>
      </c>
      <c r="Y18" s="72">
        <v>0.71299999999999997</v>
      </c>
      <c r="Z18" s="73"/>
      <c r="AA18" s="74">
        <f>SUM(B18:Z18)</f>
        <v>23.573000000000004</v>
      </c>
    </row>
    <row r="19" spans="1:27" ht="24.95" customHeight="1" x14ac:dyDescent="0.2">
      <c r="A19" s="70" t="s">
        <v>14</v>
      </c>
      <c r="B19" s="75">
        <v>0.30499999999999999</v>
      </c>
      <c r="C19" s="76">
        <v>0.56000000000000005</v>
      </c>
      <c r="D19" s="76">
        <v>0.40100000000000002</v>
      </c>
      <c r="E19" s="76"/>
      <c r="F19" s="76"/>
      <c r="G19" s="76"/>
      <c r="H19" s="76">
        <v>0.40300000000000002</v>
      </c>
      <c r="I19" s="76">
        <v>2.8000000000000001E-2</v>
      </c>
      <c r="J19" s="76"/>
      <c r="K19" s="76"/>
      <c r="L19" s="76"/>
      <c r="M19" s="76"/>
      <c r="N19" s="76"/>
      <c r="O19" s="76">
        <v>0.46300000000000002</v>
      </c>
      <c r="P19" s="76"/>
      <c r="Q19" s="76"/>
      <c r="R19" s="76">
        <v>0.35799999999999998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2.5180000000000002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2.2280000000000002</v>
      </c>
      <c r="C22" s="83">
        <f t="shared" si="1"/>
        <v>2.476</v>
      </c>
      <c r="D22" s="83">
        <f t="shared" si="1"/>
        <v>2.3149999999999999</v>
      </c>
      <c r="E22" s="83">
        <f t="shared" si="1"/>
        <v>1.9249999999999998</v>
      </c>
      <c r="F22" s="83">
        <f t="shared" si="1"/>
        <v>1.9359999999999999</v>
      </c>
      <c r="G22" s="83">
        <f t="shared" si="1"/>
        <v>2.048</v>
      </c>
      <c r="H22" s="83">
        <f t="shared" si="1"/>
        <v>2.6579999999999999</v>
      </c>
      <c r="I22" s="83">
        <f t="shared" si="1"/>
        <v>2.4529999999999998</v>
      </c>
      <c r="J22" s="83">
        <f t="shared" si="1"/>
        <v>9.0719999999999992</v>
      </c>
      <c r="K22" s="83">
        <f t="shared" si="1"/>
        <v>9.0789999999999988</v>
      </c>
      <c r="L22" s="83">
        <f t="shared" si="1"/>
        <v>9.9649999999999999</v>
      </c>
      <c r="M22" s="83">
        <f t="shared" si="1"/>
        <v>9.9740000000000002</v>
      </c>
      <c r="N22" s="83">
        <f t="shared" si="1"/>
        <v>2.4529999999999998</v>
      </c>
      <c r="O22" s="83">
        <f t="shared" si="1"/>
        <v>2.9039999999999999</v>
      </c>
      <c r="P22" s="83">
        <f t="shared" si="1"/>
        <v>2.4779999999999998</v>
      </c>
      <c r="Q22" s="83">
        <f t="shared" si="1"/>
        <v>1.891</v>
      </c>
      <c r="R22" s="83">
        <f t="shared" si="1"/>
        <v>2.1189999999999998</v>
      </c>
      <c r="S22" s="83">
        <f t="shared" si="1"/>
        <v>1.7429999999999999</v>
      </c>
      <c r="T22" s="83">
        <f t="shared" si="1"/>
        <v>1.718</v>
      </c>
      <c r="U22" s="83">
        <f t="shared" si="1"/>
        <v>2.1520000000000001</v>
      </c>
      <c r="V22" s="83">
        <f t="shared" si="1"/>
        <v>2.0709999999999997</v>
      </c>
      <c r="W22" s="83">
        <f t="shared" si="1"/>
        <v>1.968</v>
      </c>
      <c r="X22" s="83">
        <f t="shared" si="1"/>
        <v>1.9319999999999999</v>
      </c>
      <c r="Y22" s="83">
        <f t="shared" si="1"/>
        <v>1.923</v>
      </c>
      <c r="Z22" s="84">
        <f t="shared" si="1"/>
        <v>0</v>
      </c>
      <c r="AA22" s="85">
        <f t="shared" si="1"/>
        <v>81.481000000000023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143.72800000000001</v>
      </c>
      <c r="C26" s="72">
        <v>302.37900000000002</v>
      </c>
      <c r="D26" s="72">
        <v>2.4590000000000001</v>
      </c>
      <c r="E26" s="72">
        <v>3.33</v>
      </c>
      <c r="F26" s="72">
        <v>8.0459999999999994</v>
      </c>
      <c r="G26" s="72">
        <v>7.3550000000000004</v>
      </c>
      <c r="H26" s="72">
        <v>179.756</v>
      </c>
      <c r="I26" s="72">
        <v>8.3510000000000009</v>
      </c>
      <c r="J26" s="72">
        <v>10.526999999999999</v>
      </c>
      <c r="K26" s="72">
        <v>13.81</v>
      </c>
      <c r="L26" s="72">
        <v>23.626999999999999</v>
      </c>
      <c r="M26" s="72">
        <v>93.882000000000005</v>
      </c>
      <c r="N26" s="72">
        <v>15.523999999999999</v>
      </c>
      <c r="O26" s="72">
        <v>12.515000000000001</v>
      </c>
      <c r="P26" s="72">
        <v>19.085000000000001</v>
      </c>
      <c r="Q26" s="72">
        <v>24.614000000000001</v>
      </c>
      <c r="R26" s="72">
        <v>16.763000000000002</v>
      </c>
      <c r="S26" s="72">
        <v>20.922000000000001</v>
      </c>
      <c r="T26" s="72">
        <v>25.664999999999999</v>
      </c>
      <c r="U26" s="72">
        <v>21.448</v>
      </c>
      <c r="V26" s="72">
        <v>85.539000000000001</v>
      </c>
      <c r="W26" s="72">
        <v>18.702999999999999</v>
      </c>
      <c r="X26" s="72">
        <v>14.327</v>
      </c>
      <c r="Y26" s="72">
        <v>18.733000000000001</v>
      </c>
      <c r="Z26" s="73"/>
      <c r="AA26" s="74">
        <f>SUM(B26:Z26)</f>
        <v>1091.088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143.72800000000001</v>
      </c>
      <c r="C28" s="57">
        <f t="shared" si="2"/>
        <v>302.37900000000002</v>
      </c>
      <c r="D28" s="57">
        <f t="shared" si="2"/>
        <v>2.4590000000000001</v>
      </c>
      <c r="E28" s="57">
        <f t="shared" si="2"/>
        <v>3.33</v>
      </c>
      <c r="F28" s="57">
        <f t="shared" si="2"/>
        <v>8.0459999999999994</v>
      </c>
      <c r="G28" s="57">
        <f t="shared" si="2"/>
        <v>7.3550000000000004</v>
      </c>
      <c r="H28" s="57">
        <f t="shared" si="2"/>
        <v>179.756</v>
      </c>
      <c r="I28" s="57">
        <f t="shared" si="2"/>
        <v>8.3510000000000009</v>
      </c>
      <c r="J28" s="57">
        <f t="shared" si="2"/>
        <v>10.526999999999999</v>
      </c>
      <c r="K28" s="57">
        <f t="shared" si="2"/>
        <v>13.81</v>
      </c>
      <c r="L28" s="57">
        <f t="shared" si="2"/>
        <v>23.626999999999999</v>
      </c>
      <c r="M28" s="57">
        <f t="shared" si="2"/>
        <v>93.882000000000005</v>
      </c>
      <c r="N28" s="57">
        <f t="shared" si="2"/>
        <v>15.523999999999999</v>
      </c>
      <c r="O28" s="57">
        <f t="shared" si="2"/>
        <v>12.515000000000001</v>
      </c>
      <c r="P28" s="57">
        <f t="shared" si="2"/>
        <v>19.085000000000001</v>
      </c>
      <c r="Q28" s="57">
        <f t="shared" si="2"/>
        <v>24.614000000000001</v>
      </c>
      <c r="R28" s="57">
        <f t="shared" si="2"/>
        <v>16.763000000000002</v>
      </c>
      <c r="S28" s="57">
        <f t="shared" si="2"/>
        <v>20.922000000000001</v>
      </c>
      <c r="T28" s="57">
        <f t="shared" si="2"/>
        <v>25.664999999999999</v>
      </c>
      <c r="U28" s="57">
        <f t="shared" si="2"/>
        <v>21.448</v>
      </c>
      <c r="V28" s="57">
        <f t="shared" si="2"/>
        <v>85.539000000000001</v>
      </c>
      <c r="W28" s="57">
        <f t="shared" si="2"/>
        <v>18.702999999999999</v>
      </c>
      <c r="X28" s="57">
        <f t="shared" si="2"/>
        <v>14.327</v>
      </c>
      <c r="Y28" s="57">
        <f t="shared" si="2"/>
        <v>18.733000000000001</v>
      </c>
      <c r="Z28" s="58">
        <f t="shared" si="2"/>
        <v>0</v>
      </c>
      <c r="AA28" s="59">
        <f t="shared" si="2"/>
        <v>1091.088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143.72800000000001</v>
      </c>
      <c r="C47" s="83">
        <f t="shared" ref="C47:Z47" si="8">SUM(C10:C13)+C22+C36</f>
        <v>302.37899999999996</v>
      </c>
      <c r="D47" s="83">
        <f t="shared" si="8"/>
        <v>2.4590000000000001</v>
      </c>
      <c r="E47" s="83">
        <f t="shared" si="8"/>
        <v>3.33</v>
      </c>
      <c r="F47" s="83">
        <f t="shared" si="8"/>
        <v>8.0459999999999994</v>
      </c>
      <c r="G47" s="83">
        <f t="shared" si="8"/>
        <v>7.3550000000000004</v>
      </c>
      <c r="H47" s="83">
        <f t="shared" si="8"/>
        <v>179.756</v>
      </c>
      <c r="I47" s="83">
        <f t="shared" si="8"/>
        <v>8.3509999999999991</v>
      </c>
      <c r="J47" s="83">
        <f t="shared" si="8"/>
        <v>10.526999999999999</v>
      </c>
      <c r="K47" s="83">
        <f t="shared" si="8"/>
        <v>13.809999999999999</v>
      </c>
      <c r="L47" s="83">
        <f t="shared" si="8"/>
        <v>23.627000000000002</v>
      </c>
      <c r="M47" s="83">
        <f t="shared" si="8"/>
        <v>93.882000000000005</v>
      </c>
      <c r="N47" s="83">
        <f t="shared" si="8"/>
        <v>15.523999999999999</v>
      </c>
      <c r="O47" s="83">
        <f t="shared" si="8"/>
        <v>12.515000000000001</v>
      </c>
      <c r="P47" s="83">
        <f t="shared" si="8"/>
        <v>19.085000000000001</v>
      </c>
      <c r="Q47" s="83">
        <f t="shared" si="8"/>
        <v>24.613999999999997</v>
      </c>
      <c r="R47" s="83">
        <f t="shared" si="8"/>
        <v>16.762999999999998</v>
      </c>
      <c r="S47" s="83">
        <f t="shared" si="8"/>
        <v>20.922000000000001</v>
      </c>
      <c r="T47" s="83">
        <f t="shared" si="8"/>
        <v>25.664999999999999</v>
      </c>
      <c r="U47" s="83">
        <f t="shared" si="8"/>
        <v>21.448</v>
      </c>
      <c r="V47" s="83">
        <f t="shared" si="8"/>
        <v>85.538999999999987</v>
      </c>
      <c r="W47" s="83">
        <f t="shared" si="8"/>
        <v>18.702999999999999</v>
      </c>
      <c r="X47" s="83">
        <f t="shared" si="8"/>
        <v>14.327</v>
      </c>
      <c r="Y47" s="83">
        <f t="shared" si="8"/>
        <v>18.732999999999997</v>
      </c>
      <c r="Z47" s="84">
        <f t="shared" si="8"/>
        <v>0</v>
      </c>
      <c r="AA47" s="100">
        <f>SUM(B47:Z47)</f>
        <v>1091.088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2021-05-19T12:47:12Z</dcterms:created>
  <dcterms:modified xsi:type="dcterms:W3CDTF">2021-05-19T12:47:13Z</dcterms:modified>
</cp:coreProperties>
</file>