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<sst xmlns="http://schemas.openxmlformats.org/spreadsheetml/2006/main" count="110" uniqueCount="49">
  <si>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18/05/2021 15:49:08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</si>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</sst>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12.734999999999999</c:v>
                </c:pt>
                <c:pt idx="17">
                  <c:v>46.737000000000002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3.5999999999999997E-2</c:v>
                </c:pt>
                <c:pt idx="1">
                  <c:v>1.63</c:v>
                </c:pt>
                <c:pt idx="2">
                  <c:v>1.86</c:v>
                </c:pt>
                <c:pt idx="3">
                  <c:v>1.276</c:v>
                </c:pt>
                <c:pt idx="4">
                  <c:v>2.09</c:v>
                </c:pt>
                <c:pt idx="5">
                  <c:v>1.3819999999999999</c:v>
                </c:pt>
                <c:pt idx="6">
                  <c:v>0.57899999999999996</c:v>
                </c:pt>
                <c:pt idx="7">
                  <c:v>0.5</c:v>
                </c:pt>
                <c:pt idx="8">
                  <c:v>1.3519999999999999</c:v>
                </c:pt>
                <c:pt idx="9">
                  <c:v>2.3169999999999997</c:v>
                </c:pt>
                <c:pt idx="10">
                  <c:v>1.869</c:v>
                </c:pt>
                <c:pt idx="11">
                  <c:v>3.74</c:v>
                </c:pt>
                <c:pt idx="12">
                  <c:v>6.9159999999999995</c:v>
                </c:pt>
                <c:pt idx="13">
                  <c:v>4.5260000000000007</c:v>
                </c:pt>
                <c:pt idx="14">
                  <c:v>1.246</c:v>
                </c:pt>
                <c:pt idx="15">
                  <c:v>8.4149999999999991</c:v>
                </c:pt>
                <c:pt idx="16">
                  <c:v>8.8279999999999994</c:v>
                </c:pt>
                <c:pt idx="17">
                  <c:v>10.139000000000001</c:v>
                </c:pt>
                <c:pt idx="18">
                  <c:v>3.6269999999999998</c:v>
                </c:pt>
                <c:pt idx="19">
                  <c:v>2.6879999999999997</c:v>
                </c:pt>
                <c:pt idx="20">
                  <c:v>4.9370000000000003</c:v>
                </c:pt>
                <c:pt idx="21">
                  <c:v>4.8449999999999998</c:v>
                </c:pt>
                <c:pt idx="22">
                  <c:v>8.09</c:v>
                </c:pt>
                <c:pt idx="23">
                  <c:v>4.7329999999999997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9059032"/>
        <c:axId val="369059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8.411999999999999</c:v>
                </c:pt>
                <c:pt idx="1">
                  <c:v>2.411</c:v>
                </c:pt>
                <c:pt idx="2">
                  <c:v>2.1790000000000003</c:v>
                </c:pt>
                <c:pt idx="3">
                  <c:v>1.6870000000000001</c:v>
                </c:pt>
                <c:pt idx="4">
                  <c:v>2.4039999999999999</c:v>
                </c:pt>
                <c:pt idx="5">
                  <c:v>2.016</c:v>
                </c:pt>
                <c:pt idx="6">
                  <c:v>5.8410000000000002</c:v>
                </c:pt>
                <c:pt idx="7">
                  <c:v>3.0379999999999998</c:v>
                </c:pt>
                <c:pt idx="8">
                  <c:v>17.847000000000001</c:v>
                </c:pt>
                <c:pt idx="9">
                  <c:v>4.2679999999999998</c:v>
                </c:pt>
                <c:pt idx="10">
                  <c:v>5.6609999999999996</c:v>
                </c:pt>
                <c:pt idx="11">
                  <c:v>4.8730000000000002</c:v>
                </c:pt>
                <c:pt idx="12">
                  <c:v>7.245000000000001</c:v>
                </c:pt>
                <c:pt idx="13">
                  <c:v>6.1440000000000001</c:v>
                </c:pt>
                <c:pt idx="14">
                  <c:v>5.2389999999999999</c:v>
                </c:pt>
                <c:pt idx="15">
                  <c:v>8.7360000000000007</c:v>
                </c:pt>
                <c:pt idx="16">
                  <c:v>9.1260000000000012</c:v>
                </c:pt>
                <c:pt idx="17">
                  <c:v>57.170999999999999</c:v>
                </c:pt>
                <c:pt idx="18">
                  <c:v>3.9079999999999999</c:v>
                </c:pt>
                <c:pt idx="19">
                  <c:v>2.94</c:v>
                </c:pt>
                <c:pt idx="20">
                  <c:v>5.157</c:v>
                </c:pt>
                <c:pt idx="21">
                  <c:v>5.077</c:v>
                </c:pt>
                <c:pt idx="22">
                  <c:v>8.2959999999999994</c:v>
                </c:pt>
                <c:pt idx="23">
                  <c:v>4.9359999999999999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059032"/>
        <c:axId val="369059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72.59</c:v>
                </c:pt>
                <c:pt idx="1">
                  <c:v>67.430000000000007</c:v>
                </c:pt>
                <c:pt idx="2">
                  <c:v>64.099999999999994</c:v>
                </c:pt>
                <c:pt idx="3">
                  <c:v>62.85</c:v>
                </c:pt>
                <c:pt idx="4">
                  <c:v>65.790000000000006</c:v>
                </c:pt>
                <c:pt idx="5">
                  <c:v>71.680000000000007</c:v>
                </c:pt>
                <c:pt idx="6">
                  <c:v>82.96</c:v>
                </c:pt>
                <c:pt idx="7">
                  <c:v>90.25</c:v>
                </c:pt>
                <c:pt idx="8">
                  <c:v>91.85</c:v>
                </c:pt>
                <c:pt idx="9">
                  <c:v>86.84</c:v>
                </c:pt>
                <c:pt idx="10">
                  <c:v>69.12</c:v>
                </c:pt>
                <c:pt idx="11">
                  <c:v>68.17</c:v>
                </c:pt>
                <c:pt idx="12">
                  <c:v>63.1</c:v>
                </c:pt>
                <c:pt idx="13">
                  <c:v>59.53</c:v>
                </c:pt>
                <c:pt idx="14">
                  <c:v>14.99</c:v>
                </c:pt>
                <c:pt idx="15">
                  <c:v>33.49</c:v>
                </c:pt>
                <c:pt idx="16">
                  <c:v>65.02</c:v>
                </c:pt>
                <c:pt idx="17">
                  <c:v>65.02</c:v>
                </c:pt>
                <c:pt idx="18">
                  <c:v>65.400000000000006</c:v>
                </c:pt>
                <c:pt idx="19">
                  <c:v>70.98</c:v>
                </c:pt>
                <c:pt idx="20">
                  <c:v>94.24</c:v>
                </c:pt>
                <c:pt idx="21">
                  <c:v>83.34</c:v>
                </c:pt>
                <c:pt idx="22">
                  <c:v>81.08</c:v>
                </c:pt>
                <c:pt idx="23">
                  <c:v>80.05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060208"/>
        <c:axId val="369059816"/>
      </c:lineChart>
      <c:catAx>
        <c:axId val="369059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059424"/>
        <c:crosses val="autoZero"/>
        <c:auto val="1"/>
        <c:lblAlgn val="ctr"/>
        <c:lblOffset val="100"/>
        <c:noMultiLvlLbl val="0"/>
      </c:catAx>
      <c:valAx>
        <c:axId val="36905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059032"/>
        <c:crosses val="autoZero"/>
        <c:crossBetween val="between"/>
      </c:valAx>
      <c:valAx>
        <c:axId val="369059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060208"/>
        <c:crosses val="max"/>
        <c:crossBetween val="between"/>
      </c:valAx>
      <c:catAx>
        <c:axId val="369060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9059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59.472000000000001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87.621000000000009</v>
          </cell>
        </row>
        <row r="31">
          <cell r="C31">
            <v>0</v>
          </cell>
        </row>
        <row r="32">
          <cell r="C32">
            <v>6.9950000000000001</v>
          </cell>
        </row>
        <row r="33">
          <cell r="C33">
            <v>30.524000000000001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23.511999999999997</v>
          </cell>
        </row>
        <row r="40">
          <cell r="C40">
            <v>15.386999999999999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59.472000000000001</v>
          </cell>
        </row>
        <row r="47">
          <cell r="C47">
            <v>86.241000000000014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72.59</v>
          </cell>
          <cell r="C7">
            <v>67.430000000000007</v>
          </cell>
          <cell r="D7">
            <v>64.099999999999994</v>
          </cell>
          <cell r="E7">
            <v>62.85</v>
          </cell>
          <cell r="F7">
            <v>65.790000000000006</v>
          </cell>
          <cell r="G7">
            <v>71.680000000000007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69.12</v>
          </cell>
          <cell r="M7">
            <v>68.17</v>
          </cell>
          <cell r="N7">
            <v>63.1</v>
          </cell>
          <cell r="O7">
            <v>59.53</v>
          </cell>
          <cell r="P7">
            <v>14.99</v>
          </cell>
          <cell r="Q7">
            <v>33.49</v>
          </cell>
          <cell r="R7">
            <v>65.02</v>
          </cell>
          <cell r="S7">
            <v>65.02</v>
          </cell>
          <cell r="T7">
            <v>65.400000000000006</v>
          </cell>
          <cell r="U7">
            <v>70.98</v>
          </cell>
          <cell r="V7">
            <v>94.24</v>
          </cell>
          <cell r="W7">
            <v>83.34</v>
          </cell>
          <cell r="X7">
            <v>81.08</v>
          </cell>
          <cell r="Y7">
            <v>80.05</v>
          </cell>
        </row>
        <row r="24">
          <cell r="S24">
            <v>46.737000000000002</v>
          </cell>
        </row>
        <row r="27">
          <cell r="J27">
            <v>12.734999999999999</v>
          </cell>
        </row>
        <row r="57">
          <cell r="B57">
            <v>3.5999999999999997E-2</v>
          </cell>
          <cell r="C57">
            <v>1.63</v>
          </cell>
          <cell r="D57">
            <v>1.86</v>
          </cell>
          <cell r="E57">
            <v>1.276</v>
          </cell>
          <cell r="F57">
            <v>2.09</v>
          </cell>
          <cell r="G57">
            <v>1.3819999999999999</v>
          </cell>
          <cell r="H57">
            <v>0.57899999999999996</v>
          </cell>
          <cell r="I57">
            <v>0.5</v>
          </cell>
          <cell r="J57">
            <v>1.3519999999999999</v>
          </cell>
          <cell r="K57">
            <v>2.3169999999999997</v>
          </cell>
          <cell r="L57">
            <v>1.869</v>
          </cell>
          <cell r="M57">
            <v>3.74</v>
          </cell>
          <cell r="N57">
            <v>6.9159999999999995</v>
          </cell>
          <cell r="O57">
            <v>4.5260000000000007</v>
          </cell>
          <cell r="P57">
            <v>1.246</v>
          </cell>
          <cell r="Q57">
            <v>8.4149999999999991</v>
          </cell>
          <cell r="R57">
            <v>8.8279999999999994</v>
          </cell>
          <cell r="S57">
            <v>10.139000000000001</v>
          </cell>
          <cell r="T57">
            <v>3.6269999999999998</v>
          </cell>
          <cell r="U57">
            <v>2.6879999999999997</v>
          </cell>
          <cell r="V57">
            <v>4.9370000000000003</v>
          </cell>
          <cell r="W57">
            <v>4.8449999999999998</v>
          </cell>
          <cell r="X57">
            <v>8.09</v>
          </cell>
          <cell r="Y57">
            <v>4.7329999999999997</v>
          </cell>
        </row>
        <row r="63">
          <cell r="B63">
            <v>0.30399999999999999</v>
          </cell>
          <cell r="C63">
            <v>0.29799999999999999</v>
          </cell>
          <cell r="D63">
            <v>0.31900000000000001</v>
          </cell>
          <cell r="E63">
            <v>0.308</v>
          </cell>
          <cell r="F63">
            <v>0.314</v>
          </cell>
          <cell r="G63">
            <v>0.29599999999999999</v>
          </cell>
          <cell r="H63">
            <v>0.3</v>
          </cell>
          <cell r="I63">
            <v>0.309</v>
          </cell>
          <cell r="J63">
            <v>0.30299999999999999</v>
          </cell>
          <cell r="K63">
            <v>0.311</v>
          </cell>
          <cell r="L63">
            <v>0.32500000000000001</v>
          </cell>
          <cell r="M63">
            <v>0.315</v>
          </cell>
          <cell r="N63">
            <v>0.32900000000000001</v>
          </cell>
          <cell r="O63">
            <v>0.32700000000000001</v>
          </cell>
          <cell r="P63">
            <v>0.32900000000000001</v>
          </cell>
          <cell r="Q63">
            <v>0.32100000000000001</v>
          </cell>
          <cell r="R63">
            <v>0.29799999999999999</v>
          </cell>
          <cell r="S63">
            <v>0.29499999999999998</v>
          </cell>
          <cell r="T63">
            <v>0.28100000000000003</v>
          </cell>
          <cell r="U63">
            <v>0.252</v>
          </cell>
          <cell r="V63">
            <v>0.22</v>
          </cell>
          <cell r="W63">
            <v>0.23200000000000001</v>
          </cell>
          <cell r="X63">
            <v>0.20599999999999999</v>
          </cell>
          <cell r="Y63">
            <v>0.20300000000000001</v>
          </cell>
        </row>
        <row r="64">
          <cell r="B64">
            <v>8.0719999999999992</v>
          </cell>
          <cell r="C64">
            <v>0.48299999999999998</v>
          </cell>
          <cell r="E64">
            <v>0.10299999999999999</v>
          </cell>
          <cell r="G64">
            <v>0.33800000000000002</v>
          </cell>
          <cell r="H64">
            <v>4.9619999999999997</v>
          </cell>
          <cell r="I64">
            <v>2.2290000000000001</v>
          </cell>
          <cell r="J64">
            <v>3.4569999999999999</v>
          </cell>
          <cell r="K64">
            <v>1.64</v>
          </cell>
          <cell r="L64">
            <v>3.4670000000000001</v>
          </cell>
          <cell r="M64">
            <v>0.81799999999999995</v>
          </cell>
          <cell r="O64">
            <v>1.2909999999999999</v>
          </cell>
          <cell r="P64">
            <v>3.6640000000000001</v>
          </cell>
        </row>
      </sheetData>
      <sheetData sheetId="17">
        <row r="40">
          <cell r="S40">
            <v>46.737000000000002</v>
          </cell>
        </row>
        <row r="46">
          <cell r="J46">
            <v>12.734999999999999</v>
          </cell>
        </row>
        <row r="57">
          <cell r="B57">
            <v>7.7149999999999999</v>
          </cell>
          <cell r="C57">
            <v>1.722</v>
          </cell>
          <cell r="D57">
            <v>1.109</v>
          </cell>
          <cell r="E57">
            <v>1</v>
          </cell>
          <cell r="F57">
            <v>1.153</v>
          </cell>
          <cell r="G57">
            <v>1.1819999999999999</v>
          </cell>
          <cell r="H57">
            <v>4.8010000000000002</v>
          </cell>
          <cell r="I57">
            <v>1.8340000000000001</v>
          </cell>
          <cell r="J57">
            <v>3.8559999999999999</v>
          </cell>
          <cell r="K57">
            <v>3.0030000000000001</v>
          </cell>
          <cell r="L57">
            <v>4.3780000000000001</v>
          </cell>
          <cell r="M57">
            <v>3.5910000000000002</v>
          </cell>
          <cell r="N57">
            <v>4.9670000000000005</v>
          </cell>
          <cell r="O57">
            <v>4.8890000000000002</v>
          </cell>
          <cell r="P57">
            <v>4.0630000000000006</v>
          </cell>
          <cell r="Q57">
            <v>6.8010000000000002</v>
          </cell>
          <cell r="R57">
            <v>7.2640000000000002</v>
          </cell>
          <cell r="S57">
            <v>8.5730000000000004</v>
          </cell>
          <cell r="T57">
            <v>2.004</v>
          </cell>
          <cell r="U57">
            <v>1</v>
          </cell>
          <cell r="V57">
            <v>3.2189999999999999</v>
          </cell>
          <cell r="W57">
            <v>3.3679999999999999</v>
          </cell>
          <cell r="X57">
            <v>1.2150000000000001</v>
          </cell>
          <cell r="Y57">
            <v>3.5339999999999998</v>
          </cell>
        </row>
        <row r="63">
          <cell r="B63">
            <v>0.69699999999999995</v>
          </cell>
          <cell r="C63">
            <v>0.68899999999999995</v>
          </cell>
          <cell r="D63">
            <v>0.68300000000000005</v>
          </cell>
          <cell r="E63">
            <v>0.68700000000000006</v>
          </cell>
          <cell r="F63">
            <v>0.70599999999999996</v>
          </cell>
          <cell r="G63">
            <v>0.83399999999999996</v>
          </cell>
          <cell r="H63">
            <v>1.04</v>
          </cell>
          <cell r="I63">
            <v>1.204</v>
          </cell>
          <cell r="J63">
            <v>1.256</v>
          </cell>
          <cell r="K63">
            <v>1.2649999999999999</v>
          </cell>
          <cell r="L63">
            <v>1.2829999999999999</v>
          </cell>
          <cell r="M63">
            <v>1.282</v>
          </cell>
          <cell r="N63">
            <v>1.278</v>
          </cell>
          <cell r="O63">
            <v>1.2549999999999999</v>
          </cell>
          <cell r="P63">
            <v>1.1759999999999999</v>
          </cell>
          <cell r="Q63">
            <v>1.0880000000000001</v>
          </cell>
          <cell r="R63">
            <v>1.0309999999999999</v>
          </cell>
          <cell r="S63">
            <v>1.004</v>
          </cell>
          <cell r="T63">
            <v>0.98199999999999998</v>
          </cell>
          <cell r="U63">
            <v>0.96099999999999997</v>
          </cell>
          <cell r="V63">
            <v>0.878</v>
          </cell>
          <cell r="W63">
            <v>0.77400000000000002</v>
          </cell>
          <cell r="X63">
            <v>0.73599999999999999</v>
          </cell>
          <cell r="Y63">
            <v>0.72299999999999998</v>
          </cell>
        </row>
        <row r="64">
          <cell r="D64">
            <v>0.38700000000000001</v>
          </cell>
          <cell r="F64">
            <v>0.54500000000000004</v>
          </cell>
          <cell r="N64">
            <v>1</v>
          </cell>
          <cell r="Q64">
            <v>0.84699999999999998</v>
          </cell>
          <cell r="R64">
            <v>0.83099999999999996</v>
          </cell>
          <cell r="S64">
            <v>0.85699999999999998</v>
          </cell>
          <cell r="T64">
            <v>0.92200000000000004</v>
          </cell>
          <cell r="U64">
            <v>0.97899999999999998</v>
          </cell>
          <cell r="V64">
            <v>1.06</v>
          </cell>
          <cell r="W64">
            <v>0.93500000000000005</v>
          </cell>
          <cell r="X64">
            <v>6.3449999999999998</v>
          </cell>
          <cell r="Y64">
            <v>0.67900000000000005</v>
          </cell>
        </row>
      </sheetData>
      <sheetData sheetId="18">
        <row r="7">
          <cell r="B7">
            <v>72.59</v>
          </cell>
          <cell r="C7">
            <v>67.430000000000007</v>
          </cell>
          <cell r="D7">
            <v>64.099999999999994</v>
          </cell>
          <cell r="E7">
            <v>62.85</v>
          </cell>
          <cell r="F7">
            <v>65.790000000000006</v>
          </cell>
          <cell r="G7">
            <v>71.680000000000007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69.12</v>
          </cell>
          <cell r="M7">
            <v>68.17</v>
          </cell>
          <cell r="N7">
            <v>63.1</v>
          </cell>
          <cell r="O7">
            <v>59.53</v>
          </cell>
          <cell r="P7">
            <v>14.99</v>
          </cell>
          <cell r="Q7">
            <v>33.49</v>
          </cell>
          <cell r="R7">
            <v>65.02</v>
          </cell>
          <cell r="S7">
            <v>65.02</v>
          </cell>
          <cell r="T7">
            <v>65.400000000000006</v>
          </cell>
          <cell r="U7">
            <v>70.98</v>
          </cell>
          <cell r="V7">
            <v>94.24</v>
          </cell>
          <cell r="W7">
            <v>83.34</v>
          </cell>
          <cell r="X7">
            <v>81.08</v>
          </cell>
          <cell r="Y7">
            <v>80.05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VIOLAR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VIOLAR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44333</v>
          </cell>
        </row>
        <row r="4">
          <cell r="B4">
            <v>44333</v>
          </cell>
        </row>
        <row r="5">
          <cell r="B5">
            <v>44333</v>
          </cell>
        </row>
        <row r="6">
          <cell r="B6">
            <v>44333</v>
          </cell>
        </row>
        <row r="7">
          <cell r="B7">
            <v>44333</v>
          </cell>
        </row>
        <row r="8">
          <cell r="B8">
            <v>44333</v>
          </cell>
        </row>
        <row r="9">
          <cell r="B9">
            <v>44333</v>
          </cell>
        </row>
        <row r="10">
          <cell r="B10">
            <v>44333</v>
          </cell>
        </row>
        <row r="11">
          <cell r="B11">
            <v>44333</v>
          </cell>
        </row>
        <row r="12">
          <cell r="B12">
            <v>44333</v>
          </cell>
        </row>
        <row r="13">
          <cell r="B13">
            <v>44333</v>
          </cell>
        </row>
        <row r="14">
          <cell r="B14">
            <v>44333</v>
          </cell>
        </row>
        <row r="15">
          <cell r="B15">
            <v>44333</v>
          </cell>
        </row>
        <row r="16">
          <cell r="B16">
            <v>44333</v>
          </cell>
        </row>
      </sheetData>
      <sheetData sheetId="41">
        <row r="2">
          <cell r="C2">
            <v>44336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8.411999999999999</v>
      </c>
      <c r="C4" s="18">
        <v>2.411</v>
      </c>
      <c r="D4" s="18">
        <v>2.1789999999999998</v>
      </c>
      <c r="E4" s="18">
        <v>1.6870000000000001</v>
      </c>
      <c r="F4" s="18">
        <v>2.4039999999999999</v>
      </c>
      <c r="G4" s="18">
        <v>2.016</v>
      </c>
      <c r="H4" s="18">
        <v>5.8409999999999993</v>
      </c>
      <c r="I4" s="18">
        <v>3.0380000000000003</v>
      </c>
      <c r="J4" s="18">
        <v>17.846999999999998</v>
      </c>
      <c r="K4" s="18">
        <v>4.2679999999999998</v>
      </c>
      <c r="L4" s="18">
        <v>5.6610000000000005</v>
      </c>
      <c r="M4" s="18">
        <v>4.8730000000000002</v>
      </c>
      <c r="N4" s="18">
        <v>7.2449999999999992</v>
      </c>
      <c r="O4" s="18">
        <v>6.1440000000000001</v>
      </c>
      <c r="P4" s="18">
        <v>5.2389999999999999</v>
      </c>
      <c r="Q4" s="18">
        <v>8.7359999999999989</v>
      </c>
      <c r="R4" s="18">
        <v>9.1259999999999994</v>
      </c>
      <c r="S4" s="18">
        <v>57.170999999999999</v>
      </c>
      <c r="T4" s="18">
        <v>3.9079999999999999</v>
      </c>
      <c r="U4" s="18">
        <v>2.9399999999999995</v>
      </c>
      <c r="V4" s="18">
        <v>5.157</v>
      </c>
      <c r="W4" s="18">
        <v>5.077</v>
      </c>
      <c r="X4" s="18">
        <v>8.2959999999999994</v>
      </c>
      <c r="Y4" s="18">
        <v>4.9359999999999999</v>
      </c>
      <c r="Z4" s="19"/>
      <c r="AA4" s="20">
        <f>SUM(B4:Z4)</f>
        <v>184.61199999999999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72.59</v>
      </c>
      <c r="C7" s="28">
        <v>67.430000000000007</v>
      </c>
      <c r="D7" s="28">
        <v>64.099999999999994</v>
      </c>
      <c r="E7" s="28">
        <v>62.85</v>
      </c>
      <c r="F7" s="28">
        <v>65.790000000000006</v>
      </c>
      <c r="G7" s="28">
        <v>71.680000000000007</v>
      </c>
      <c r="H7" s="28">
        <v>82.96</v>
      </c>
      <c r="I7" s="28">
        <v>90.25</v>
      </c>
      <c r="J7" s="28">
        <v>91.85</v>
      </c>
      <c r="K7" s="28">
        <v>86.84</v>
      </c>
      <c r="L7" s="28">
        <v>69.12</v>
      </c>
      <c r="M7" s="28">
        <v>68.17</v>
      </c>
      <c r="N7" s="28">
        <v>63.1</v>
      </c>
      <c r="O7" s="28">
        <v>59.53</v>
      </c>
      <c r="P7" s="28">
        <v>14.99</v>
      </c>
      <c r="Q7" s="28">
        <v>33.49</v>
      </c>
      <c r="R7" s="28">
        <v>65.02</v>
      </c>
      <c r="S7" s="28">
        <v>65.02</v>
      </c>
      <c r="T7" s="28">
        <v>65.400000000000006</v>
      </c>
      <c r="U7" s="28">
        <v>70.98</v>
      </c>
      <c r="V7" s="28">
        <v>94.24</v>
      </c>
      <c r="W7" s="28">
        <v>83.34</v>
      </c>
      <c r="X7" s="28">
        <v>81.08</v>
      </c>
      <c r="Y7" s="28">
        <v>80.05</v>
      </c>
      <c r="Z7" s="29"/>
      <c r="AA7" s="30">
        <f>IF(SUM(GR_MAINLAND_MCP_SUM_SELL)&lt;&gt;0,AVERAGEIF(GR_MAINLAND_MCP_SUM_SELL,"&lt;&gt;"""),"")</f>
        <v>69.577916666666667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12.734999999999999</v>
      </c>
      <c r="K11" s="47"/>
      <c r="L11" s="47"/>
      <c r="M11" s="47"/>
      <c r="N11" s="47"/>
      <c r="O11" s="47"/>
      <c r="P11" s="47"/>
      <c r="Q11" s="47"/>
      <c r="R11" s="47"/>
      <c r="S11" s="47">
        <v>46.737000000000002</v>
      </c>
      <c r="T11" s="47"/>
      <c r="U11" s="47"/>
      <c r="V11" s="47"/>
      <c r="W11" s="47"/>
      <c r="X11" s="47"/>
      <c r="Y11" s="47"/>
      <c r="Z11" s="48"/>
      <c r="AA11" s="49">
        <f>SUM(B11:Z11)</f>
        <v>59.472000000000001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3.5999999999999997E-2</v>
      </c>
      <c r="C13" s="52">
        <v>1.63</v>
      </c>
      <c r="D13" s="52">
        <v>1.86</v>
      </c>
      <c r="E13" s="52">
        <v>1.276</v>
      </c>
      <c r="F13" s="52">
        <v>2.09</v>
      </c>
      <c r="G13" s="52">
        <v>1.3819999999999999</v>
      </c>
      <c r="H13" s="52">
        <v>0.57899999999999996</v>
      </c>
      <c r="I13" s="52">
        <v>0.5</v>
      </c>
      <c r="J13" s="52">
        <v>1.3519999999999999</v>
      </c>
      <c r="K13" s="52">
        <v>2.3169999999999997</v>
      </c>
      <c r="L13" s="52">
        <v>1.869</v>
      </c>
      <c r="M13" s="52">
        <v>3.74</v>
      </c>
      <c r="N13" s="52">
        <v>6.9159999999999995</v>
      </c>
      <c r="O13" s="52">
        <v>4.5260000000000007</v>
      </c>
      <c r="P13" s="52">
        <v>1.246</v>
      </c>
      <c r="Q13" s="52">
        <v>8.4149999999999991</v>
      </c>
      <c r="R13" s="52">
        <v>8.8279999999999994</v>
      </c>
      <c r="S13" s="52">
        <v>10.139000000000001</v>
      </c>
      <c r="T13" s="52">
        <v>3.6269999999999998</v>
      </c>
      <c r="U13" s="52">
        <v>2.6879999999999997</v>
      </c>
      <c r="V13" s="52">
        <v>4.9370000000000003</v>
      </c>
      <c r="W13" s="52">
        <v>4.8449999999999998</v>
      </c>
      <c r="X13" s="52">
        <v>8.09</v>
      </c>
      <c r="Y13" s="52">
        <v>4.7329999999999997</v>
      </c>
      <c r="Z13" s="53"/>
      <c r="AA13" s="54">
        <f>SUM(B13:Z13)</f>
        <v>87.621000000000009</v>
      </c>
    </row>
    <row r="14" spans="1:27" ht="30" customHeight="1" thickBot="1" x14ac:dyDescent="0.25">
      <c r="A14" s="55" t="s">
        <v>10</v>
      </c>
      <c r="B14" s="56">
        <f>IF(LEN(B$2)&gt;0,SUM(B10:B13),"")</f>
        <v>3.5999999999999997E-2</v>
      </c>
      <c r="C14" s="57">
        <f t="shared" ref="C14:Z14" si="0">IF(LEN(C$2)&gt;0,SUM(C10:C13),"")</f>
        <v>1.63</v>
      </c>
      <c r="D14" s="57">
        <f t="shared" si="0"/>
        <v>1.86</v>
      </c>
      <c r="E14" s="57">
        <f t="shared" si="0"/>
        <v>1.276</v>
      </c>
      <c r="F14" s="57">
        <f t="shared" si="0"/>
        <v>2.09</v>
      </c>
      <c r="G14" s="57">
        <f t="shared" si="0"/>
        <v>1.3819999999999999</v>
      </c>
      <c r="H14" s="57">
        <f t="shared" si="0"/>
        <v>0.57899999999999996</v>
      </c>
      <c r="I14" s="57">
        <f t="shared" si="0"/>
        <v>0.5</v>
      </c>
      <c r="J14" s="57">
        <f t="shared" si="0"/>
        <v>14.087</v>
      </c>
      <c r="K14" s="57">
        <f t="shared" si="0"/>
        <v>2.3169999999999997</v>
      </c>
      <c r="L14" s="57">
        <f t="shared" si="0"/>
        <v>1.869</v>
      </c>
      <c r="M14" s="57">
        <f t="shared" si="0"/>
        <v>3.74</v>
      </c>
      <c r="N14" s="57">
        <f t="shared" si="0"/>
        <v>6.9159999999999995</v>
      </c>
      <c r="O14" s="57">
        <f t="shared" si="0"/>
        <v>4.5260000000000007</v>
      </c>
      <c r="P14" s="57">
        <f t="shared" si="0"/>
        <v>1.246</v>
      </c>
      <c r="Q14" s="57">
        <f t="shared" si="0"/>
        <v>8.4149999999999991</v>
      </c>
      <c r="R14" s="57">
        <f t="shared" si="0"/>
        <v>8.8279999999999994</v>
      </c>
      <c r="S14" s="57">
        <f t="shared" si="0"/>
        <v>56.876000000000005</v>
      </c>
      <c r="T14" s="57">
        <f t="shared" si="0"/>
        <v>3.6269999999999998</v>
      </c>
      <c r="U14" s="57">
        <f t="shared" si="0"/>
        <v>2.6879999999999997</v>
      </c>
      <c r="V14" s="57">
        <f t="shared" si="0"/>
        <v>4.9370000000000003</v>
      </c>
      <c r="W14" s="57">
        <f t="shared" si="0"/>
        <v>4.8449999999999998</v>
      </c>
      <c r="X14" s="57">
        <f t="shared" si="0"/>
        <v>8.09</v>
      </c>
      <c r="Y14" s="57">
        <f t="shared" si="0"/>
        <v>4.7329999999999997</v>
      </c>
      <c r="Z14" s="58" t="str">
        <f t="shared" si="0"/>
        <v/>
      </c>
      <c r="AA14" s="59">
        <f>SUM(AA9:AA13)</f>
        <v>147.09300000000002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0.30399999999999999</v>
      </c>
      <c r="C18" s="72">
        <v>0.29799999999999999</v>
      </c>
      <c r="D18" s="72">
        <v>0.31900000000000001</v>
      </c>
      <c r="E18" s="72">
        <v>0.308</v>
      </c>
      <c r="F18" s="72">
        <v>0.314</v>
      </c>
      <c r="G18" s="72">
        <v>0.29599999999999999</v>
      </c>
      <c r="H18" s="72">
        <v>0.3</v>
      </c>
      <c r="I18" s="72">
        <v>0.309</v>
      </c>
      <c r="J18" s="72">
        <v>0.30299999999999999</v>
      </c>
      <c r="K18" s="72">
        <v>0.311</v>
      </c>
      <c r="L18" s="72">
        <v>0.32500000000000001</v>
      </c>
      <c r="M18" s="72">
        <v>0.315</v>
      </c>
      <c r="N18" s="72">
        <v>0.32900000000000001</v>
      </c>
      <c r="O18" s="72">
        <v>0.32700000000000001</v>
      </c>
      <c r="P18" s="72">
        <v>0.32900000000000001</v>
      </c>
      <c r="Q18" s="72">
        <v>0.32100000000000001</v>
      </c>
      <c r="R18" s="72">
        <v>0.29799999999999999</v>
      </c>
      <c r="S18" s="72">
        <v>0.29499999999999998</v>
      </c>
      <c r="T18" s="72">
        <v>0.28100000000000003</v>
      </c>
      <c r="U18" s="72">
        <v>0.252</v>
      </c>
      <c r="V18" s="72">
        <v>0.22</v>
      </c>
      <c r="W18" s="72">
        <v>0.23200000000000001</v>
      </c>
      <c r="X18" s="72">
        <v>0.20599999999999999</v>
      </c>
      <c r="Y18" s="72">
        <v>0.20300000000000001</v>
      </c>
      <c r="Z18" s="73"/>
      <c r="AA18" s="74">
        <f>SUM(B18:Z18)</f>
        <v>6.9950000000000001</v>
      </c>
    </row>
    <row r="19" spans="1:27" ht="24.95" customHeight="1" x14ac:dyDescent="0.2">
      <c r="A19" s="70" t="s">
        <v>14</v>
      </c>
      <c r="B19" s="75">
        <v>8.0719999999999992</v>
      </c>
      <c r="C19" s="76">
        <v>0.48299999999999998</v>
      </c>
      <c r="D19" s="76"/>
      <c r="E19" s="76">
        <v>0.10299999999999999</v>
      </c>
      <c r="F19" s="76"/>
      <c r="G19" s="76">
        <v>0.33800000000000002</v>
      </c>
      <c r="H19" s="76">
        <v>4.9619999999999997</v>
      </c>
      <c r="I19" s="76">
        <v>2.2290000000000001</v>
      </c>
      <c r="J19" s="76">
        <v>3.4569999999999999</v>
      </c>
      <c r="K19" s="76">
        <v>1.64</v>
      </c>
      <c r="L19" s="76">
        <v>3.4670000000000001</v>
      </c>
      <c r="M19" s="76">
        <v>0.81799999999999995</v>
      </c>
      <c r="N19" s="76"/>
      <c r="O19" s="76">
        <v>1.2909999999999999</v>
      </c>
      <c r="P19" s="76">
        <v>3.6640000000000001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30.524000000000001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8.3759999999999994</v>
      </c>
      <c r="C22" s="83">
        <f t="shared" ref="C22:Z22" si="1">IF(LEN(C$2)&gt;0,SUM(C17:C21),"")</f>
        <v>0.78099999999999992</v>
      </c>
      <c r="D22" s="83">
        <f t="shared" si="1"/>
        <v>0.31900000000000001</v>
      </c>
      <c r="E22" s="83">
        <f t="shared" si="1"/>
        <v>0.41099999999999998</v>
      </c>
      <c r="F22" s="83">
        <f t="shared" si="1"/>
        <v>0.314</v>
      </c>
      <c r="G22" s="83">
        <f t="shared" si="1"/>
        <v>0.63400000000000001</v>
      </c>
      <c r="H22" s="83">
        <f t="shared" si="1"/>
        <v>5.2619999999999996</v>
      </c>
      <c r="I22" s="83">
        <f t="shared" si="1"/>
        <v>2.5380000000000003</v>
      </c>
      <c r="J22" s="83">
        <f t="shared" si="1"/>
        <v>3.76</v>
      </c>
      <c r="K22" s="83">
        <f t="shared" si="1"/>
        <v>1.9509999999999998</v>
      </c>
      <c r="L22" s="83">
        <f t="shared" si="1"/>
        <v>3.7920000000000003</v>
      </c>
      <c r="M22" s="83">
        <f t="shared" si="1"/>
        <v>1.133</v>
      </c>
      <c r="N22" s="83">
        <f t="shared" si="1"/>
        <v>0.32900000000000001</v>
      </c>
      <c r="O22" s="83">
        <f t="shared" si="1"/>
        <v>1.6179999999999999</v>
      </c>
      <c r="P22" s="83">
        <f t="shared" si="1"/>
        <v>3.9930000000000003</v>
      </c>
      <c r="Q22" s="83">
        <f t="shared" si="1"/>
        <v>0.32100000000000001</v>
      </c>
      <c r="R22" s="83">
        <f t="shared" si="1"/>
        <v>0.29799999999999999</v>
      </c>
      <c r="S22" s="83">
        <f t="shared" si="1"/>
        <v>0.29499999999999998</v>
      </c>
      <c r="T22" s="83">
        <f t="shared" si="1"/>
        <v>0.28100000000000003</v>
      </c>
      <c r="U22" s="83">
        <f t="shared" si="1"/>
        <v>0.252</v>
      </c>
      <c r="V22" s="83">
        <f t="shared" si="1"/>
        <v>0.22</v>
      </c>
      <c r="W22" s="83">
        <f t="shared" si="1"/>
        <v>0.23200000000000001</v>
      </c>
      <c r="X22" s="83">
        <f t="shared" si="1"/>
        <v>0.20599999999999999</v>
      </c>
      <c r="Y22" s="83">
        <f t="shared" si="1"/>
        <v>0.20300000000000001</v>
      </c>
      <c r="Z22" s="84" t="str">
        <f t="shared" si="1"/>
        <v/>
      </c>
      <c r="AA22" s="85">
        <f>SUM(AA17:AA21)</f>
        <v>37.518999999999998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8.4120000000000008</v>
      </c>
      <c r="C26" s="72">
        <v>2.411</v>
      </c>
      <c r="D26" s="72">
        <v>2.1789999999999998</v>
      </c>
      <c r="E26" s="72">
        <v>1.6870000000000001</v>
      </c>
      <c r="F26" s="72">
        <v>2.4039999999999999</v>
      </c>
      <c r="G26" s="72">
        <v>2.016</v>
      </c>
      <c r="H26" s="72">
        <v>5.8410000000000002</v>
      </c>
      <c r="I26" s="72">
        <v>3.0379999999999998</v>
      </c>
      <c r="J26" s="72">
        <v>17.847000000000001</v>
      </c>
      <c r="K26" s="72">
        <v>4.2679999999999998</v>
      </c>
      <c r="L26" s="72">
        <v>5.6609999999999996</v>
      </c>
      <c r="M26" s="72">
        <v>4.8730000000000002</v>
      </c>
      <c r="N26" s="72">
        <v>7.2450000000000001</v>
      </c>
      <c r="O26" s="72">
        <v>6.1440000000000001</v>
      </c>
      <c r="P26" s="72">
        <v>5.2389999999999999</v>
      </c>
      <c r="Q26" s="72">
        <v>8.7360000000000007</v>
      </c>
      <c r="R26" s="72">
        <v>9.1259999999999994</v>
      </c>
      <c r="S26" s="72">
        <v>57.170999999999999</v>
      </c>
      <c r="T26" s="72">
        <v>3.9079999999999999</v>
      </c>
      <c r="U26" s="72">
        <v>2.94</v>
      </c>
      <c r="V26" s="72">
        <v>5.157</v>
      </c>
      <c r="W26" s="72">
        <v>5.077</v>
      </c>
      <c r="X26" s="72">
        <v>8.2959999999999994</v>
      </c>
      <c r="Y26" s="72">
        <v>4.9359999999999999</v>
      </c>
      <c r="Z26" s="73"/>
      <c r="AA26" s="74">
        <f>SUM(B26:Z26)</f>
        <v>184.61200000000002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8.4120000000000008</v>
      </c>
      <c r="C28" s="57">
        <f t="shared" ref="C28:Z28" si="2">IF(LEN(C$2)&gt;0,SUM(C25:C27),"")</f>
        <v>2.411</v>
      </c>
      <c r="D28" s="57">
        <f t="shared" si="2"/>
        <v>2.1789999999999998</v>
      </c>
      <c r="E28" s="57">
        <f t="shared" si="2"/>
        <v>1.6870000000000001</v>
      </c>
      <c r="F28" s="57">
        <f t="shared" si="2"/>
        <v>2.4039999999999999</v>
      </c>
      <c r="G28" s="57">
        <f t="shared" si="2"/>
        <v>2.016</v>
      </c>
      <c r="H28" s="57">
        <f t="shared" si="2"/>
        <v>5.8410000000000002</v>
      </c>
      <c r="I28" s="57">
        <f t="shared" si="2"/>
        <v>3.0379999999999998</v>
      </c>
      <c r="J28" s="57">
        <f t="shared" si="2"/>
        <v>17.847000000000001</v>
      </c>
      <c r="K28" s="57">
        <f t="shared" si="2"/>
        <v>4.2679999999999998</v>
      </c>
      <c r="L28" s="57">
        <f t="shared" si="2"/>
        <v>5.6609999999999996</v>
      </c>
      <c r="M28" s="57">
        <f t="shared" si="2"/>
        <v>4.8730000000000002</v>
      </c>
      <c r="N28" s="57">
        <f t="shared" si="2"/>
        <v>7.2450000000000001</v>
      </c>
      <c r="O28" s="57">
        <f t="shared" si="2"/>
        <v>6.1440000000000001</v>
      </c>
      <c r="P28" s="57">
        <f t="shared" si="2"/>
        <v>5.2389999999999999</v>
      </c>
      <c r="Q28" s="57">
        <f t="shared" si="2"/>
        <v>8.7360000000000007</v>
      </c>
      <c r="R28" s="57">
        <f t="shared" si="2"/>
        <v>9.1259999999999994</v>
      </c>
      <c r="S28" s="57">
        <f t="shared" si="2"/>
        <v>57.170999999999999</v>
      </c>
      <c r="T28" s="57">
        <f t="shared" si="2"/>
        <v>3.9079999999999999</v>
      </c>
      <c r="U28" s="57">
        <f t="shared" si="2"/>
        <v>2.94</v>
      </c>
      <c r="V28" s="57">
        <f t="shared" si="2"/>
        <v>5.157</v>
      </c>
      <c r="W28" s="57">
        <f t="shared" si="2"/>
        <v>5.077</v>
      </c>
      <c r="X28" s="57">
        <f t="shared" si="2"/>
        <v>8.2959999999999994</v>
      </c>
      <c r="Y28" s="57">
        <f t="shared" si="2"/>
        <v>4.9359999999999999</v>
      </c>
      <c r="Z28" s="58" t="str">
        <f t="shared" si="2"/>
        <v/>
      </c>
      <c r="AA28" s="59">
        <f>SUM(AA25:AA27)</f>
        <v>184.61200000000002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8.411999999999999</v>
      </c>
      <c r="C47" s="83">
        <f t="shared" ref="C47:Z47" si="8">IF(LEN(C$2)&gt;0,C14+C22+C36,"")</f>
        <v>2.4109999999999996</v>
      </c>
      <c r="D47" s="83">
        <f t="shared" si="8"/>
        <v>2.1790000000000003</v>
      </c>
      <c r="E47" s="83">
        <f t="shared" si="8"/>
        <v>1.6870000000000001</v>
      </c>
      <c r="F47" s="83">
        <f t="shared" si="8"/>
        <v>2.4039999999999999</v>
      </c>
      <c r="G47" s="83">
        <f t="shared" si="8"/>
        <v>2.016</v>
      </c>
      <c r="H47" s="83">
        <f t="shared" si="8"/>
        <v>5.8409999999999993</v>
      </c>
      <c r="I47" s="83">
        <f t="shared" si="8"/>
        <v>3.0380000000000003</v>
      </c>
      <c r="J47" s="83">
        <f t="shared" si="8"/>
        <v>17.847000000000001</v>
      </c>
      <c r="K47" s="83">
        <f t="shared" si="8"/>
        <v>4.2679999999999998</v>
      </c>
      <c r="L47" s="83">
        <f t="shared" si="8"/>
        <v>5.6610000000000005</v>
      </c>
      <c r="M47" s="83">
        <f t="shared" si="8"/>
        <v>4.8730000000000002</v>
      </c>
      <c r="N47" s="83">
        <f t="shared" si="8"/>
        <v>7.2449999999999992</v>
      </c>
      <c r="O47" s="83">
        <f t="shared" si="8"/>
        <v>6.1440000000000001</v>
      </c>
      <c r="P47" s="83">
        <f t="shared" si="8"/>
        <v>5.2390000000000008</v>
      </c>
      <c r="Q47" s="83">
        <f t="shared" si="8"/>
        <v>8.7359999999999989</v>
      </c>
      <c r="R47" s="83">
        <f t="shared" si="8"/>
        <v>9.1259999999999994</v>
      </c>
      <c r="S47" s="83">
        <f t="shared" si="8"/>
        <v>57.171000000000006</v>
      </c>
      <c r="T47" s="83">
        <f t="shared" si="8"/>
        <v>3.9079999999999999</v>
      </c>
      <c r="U47" s="83">
        <f t="shared" si="8"/>
        <v>2.9399999999999995</v>
      </c>
      <c r="V47" s="83">
        <f t="shared" si="8"/>
        <v>5.157</v>
      </c>
      <c r="W47" s="83">
        <f t="shared" si="8"/>
        <v>5.077</v>
      </c>
      <c r="X47" s="83">
        <f t="shared" si="8"/>
        <v>8.2959999999999994</v>
      </c>
      <c r="Y47" s="83">
        <f t="shared" si="8"/>
        <v>4.9359999999999999</v>
      </c>
      <c r="Z47" s="84" t="str">
        <f t="shared" si="8"/>
        <v/>
      </c>
      <c r="AA47" s="100">
        <f>SUM(B47:Z47)</f>
        <v>184.61199999999999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8.411999999999999</v>
      </c>
      <c r="C4" s="18">
        <v>2.411</v>
      </c>
      <c r="D4" s="18">
        <v>2.1790000000000003</v>
      </c>
      <c r="E4" s="18">
        <v>1.6870000000000001</v>
      </c>
      <c r="F4" s="18">
        <v>2.4039999999999999</v>
      </c>
      <c r="G4" s="18">
        <v>2.016</v>
      </c>
      <c r="H4" s="18">
        <v>5.8410000000000002</v>
      </c>
      <c r="I4" s="18">
        <v>3.0379999999999998</v>
      </c>
      <c r="J4" s="18">
        <v>17.847000000000001</v>
      </c>
      <c r="K4" s="18">
        <v>4.2679999999999998</v>
      </c>
      <c r="L4" s="18">
        <v>5.6609999999999996</v>
      </c>
      <c r="M4" s="18">
        <v>4.8730000000000002</v>
      </c>
      <c r="N4" s="18">
        <v>7.245000000000001</v>
      </c>
      <c r="O4" s="18">
        <v>6.1440000000000001</v>
      </c>
      <c r="P4" s="18">
        <v>5.2389999999999999</v>
      </c>
      <c r="Q4" s="18">
        <v>8.7360000000000007</v>
      </c>
      <c r="R4" s="18">
        <v>9.1260000000000012</v>
      </c>
      <c r="S4" s="18">
        <v>57.170999999999999</v>
      </c>
      <c r="T4" s="18">
        <v>3.9079999999999999</v>
      </c>
      <c r="U4" s="18">
        <v>2.94</v>
      </c>
      <c r="V4" s="18">
        <v>5.157</v>
      </c>
      <c r="W4" s="18">
        <v>5.077</v>
      </c>
      <c r="X4" s="18">
        <v>8.2959999999999994</v>
      </c>
      <c r="Y4" s="18">
        <v>4.9359999999999999</v>
      </c>
      <c r="Z4" s="19"/>
      <c r="AA4" s="20">
        <f>SUM(B4:Z4)</f>
        <v>184.61199999999999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72.59</v>
      </c>
      <c r="C7" s="28">
        <v>67.430000000000007</v>
      </c>
      <c r="D7" s="28">
        <v>64.099999999999994</v>
      </c>
      <c r="E7" s="28">
        <v>62.85</v>
      </c>
      <c r="F7" s="28">
        <v>65.790000000000006</v>
      </c>
      <c r="G7" s="28">
        <v>71.680000000000007</v>
      </c>
      <c r="H7" s="28">
        <v>82.96</v>
      </c>
      <c r="I7" s="28">
        <v>90.25</v>
      </c>
      <c r="J7" s="28">
        <v>91.85</v>
      </c>
      <c r="K7" s="28">
        <v>86.84</v>
      </c>
      <c r="L7" s="28">
        <v>69.12</v>
      </c>
      <c r="M7" s="28">
        <v>68.17</v>
      </c>
      <c r="N7" s="28">
        <v>63.1</v>
      </c>
      <c r="O7" s="28">
        <v>59.53</v>
      </c>
      <c r="P7" s="28">
        <v>14.99</v>
      </c>
      <c r="Q7" s="28">
        <v>33.49</v>
      </c>
      <c r="R7" s="28">
        <v>65.02</v>
      </c>
      <c r="S7" s="28">
        <v>65.02</v>
      </c>
      <c r="T7" s="28">
        <v>65.400000000000006</v>
      </c>
      <c r="U7" s="28">
        <v>70.98</v>
      </c>
      <c r="V7" s="28">
        <v>94.24</v>
      </c>
      <c r="W7" s="28">
        <v>83.34</v>
      </c>
      <c r="X7" s="28">
        <v>81.08</v>
      </c>
      <c r="Y7" s="28">
        <v>80.05</v>
      </c>
      <c r="Z7" s="29"/>
      <c r="AA7" s="30">
        <v>69.577916666666667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12.734999999999999</v>
      </c>
      <c r="K12" s="47"/>
      <c r="L12" s="47"/>
      <c r="M12" s="47"/>
      <c r="N12" s="47"/>
      <c r="O12" s="47"/>
      <c r="P12" s="47"/>
      <c r="Q12" s="47"/>
      <c r="R12" s="47"/>
      <c r="S12" s="47">
        <v>46.737000000000002</v>
      </c>
      <c r="T12" s="47"/>
      <c r="U12" s="47"/>
      <c r="V12" s="47"/>
      <c r="W12" s="47"/>
      <c r="X12" s="47"/>
      <c r="Y12" s="47"/>
      <c r="Z12" s="48"/>
      <c r="AA12" s="49">
        <f>SUM(B12:Z12)</f>
        <v>59.472000000000001</v>
      </c>
    </row>
    <row r="13" spans="1:27" ht="24.95" customHeight="1" x14ac:dyDescent="0.2">
      <c r="A13" s="50" t="s">
        <v>9</v>
      </c>
      <c r="B13" s="51">
        <v>7.7149999999999999</v>
      </c>
      <c r="C13" s="52">
        <v>1.722</v>
      </c>
      <c r="D13" s="52">
        <v>1.109</v>
      </c>
      <c r="E13" s="52">
        <v>1</v>
      </c>
      <c r="F13" s="52">
        <v>1.153</v>
      </c>
      <c r="G13" s="52">
        <v>1.1819999999999999</v>
      </c>
      <c r="H13" s="52">
        <v>4.8010000000000002</v>
      </c>
      <c r="I13" s="52">
        <v>1.8340000000000001</v>
      </c>
      <c r="J13" s="52">
        <v>3.8559999999999999</v>
      </c>
      <c r="K13" s="52">
        <v>3.0030000000000001</v>
      </c>
      <c r="L13" s="52">
        <v>4.3780000000000001</v>
      </c>
      <c r="M13" s="52">
        <v>3.5910000000000002</v>
      </c>
      <c r="N13" s="52">
        <v>4.9670000000000005</v>
      </c>
      <c r="O13" s="52">
        <v>4.8890000000000002</v>
      </c>
      <c r="P13" s="52">
        <v>4.0630000000000006</v>
      </c>
      <c r="Q13" s="52">
        <v>6.8010000000000002</v>
      </c>
      <c r="R13" s="52">
        <v>7.2640000000000002</v>
      </c>
      <c r="S13" s="52">
        <v>8.5730000000000004</v>
      </c>
      <c r="T13" s="52">
        <v>2.004</v>
      </c>
      <c r="U13" s="52">
        <v>1</v>
      </c>
      <c r="V13" s="52">
        <v>3.2189999999999999</v>
      </c>
      <c r="W13" s="52">
        <v>3.3679999999999999</v>
      </c>
      <c r="X13" s="52">
        <v>1.2150000000000001</v>
      </c>
      <c r="Y13" s="52">
        <v>3.5339999999999998</v>
      </c>
      <c r="Z13" s="53"/>
      <c r="AA13" s="54">
        <f>SUM(B13:Z13)</f>
        <v>86.241000000000014</v>
      </c>
    </row>
    <row r="14" spans="1:27" ht="30" customHeight="1" thickBot="1" x14ac:dyDescent="0.25">
      <c r="A14" s="55" t="s">
        <v>10</v>
      </c>
      <c r="B14" s="56">
        <f>IF(LEN(B$2)&gt;0,SUM(B10:B13),"")</f>
        <v>7.7149999999999999</v>
      </c>
      <c r="C14" s="57">
        <f t="shared" ref="C14:Z14" si="0">IF(LEN(C$2)&gt;0,SUM(C10:C13),"")</f>
        <v>1.722</v>
      </c>
      <c r="D14" s="57">
        <f t="shared" si="0"/>
        <v>1.109</v>
      </c>
      <c r="E14" s="57">
        <f t="shared" si="0"/>
        <v>1</v>
      </c>
      <c r="F14" s="57">
        <f t="shared" si="0"/>
        <v>1.153</v>
      </c>
      <c r="G14" s="57">
        <f t="shared" si="0"/>
        <v>1.1819999999999999</v>
      </c>
      <c r="H14" s="57">
        <f t="shared" si="0"/>
        <v>4.8010000000000002</v>
      </c>
      <c r="I14" s="57">
        <f t="shared" si="0"/>
        <v>1.8340000000000001</v>
      </c>
      <c r="J14" s="57">
        <f t="shared" si="0"/>
        <v>16.591000000000001</v>
      </c>
      <c r="K14" s="57">
        <f t="shared" si="0"/>
        <v>3.0030000000000001</v>
      </c>
      <c r="L14" s="57">
        <f t="shared" si="0"/>
        <v>4.3780000000000001</v>
      </c>
      <c r="M14" s="57">
        <f t="shared" si="0"/>
        <v>3.5910000000000002</v>
      </c>
      <c r="N14" s="57">
        <f t="shared" si="0"/>
        <v>4.9670000000000005</v>
      </c>
      <c r="O14" s="57">
        <f t="shared" si="0"/>
        <v>4.8890000000000002</v>
      </c>
      <c r="P14" s="57">
        <f t="shared" si="0"/>
        <v>4.0630000000000006</v>
      </c>
      <c r="Q14" s="57">
        <f t="shared" si="0"/>
        <v>6.8010000000000002</v>
      </c>
      <c r="R14" s="57">
        <f t="shared" si="0"/>
        <v>7.2640000000000002</v>
      </c>
      <c r="S14" s="57">
        <f t="shared" si="0"/>
        <v>55.31</v>
      </c>
      <c r="T14" s="57">
        <f t="shared" si="0"/>
        <v>2.004</v>
      </c>
      <c r="U14" s="57">
        <f t="shared" si="0"/>
        <v>1</v>
      </c>
      <c r="V14" s="57">
        <f t="shared" si="0"/>
        <v>3.2189999999999999</v>
      </c>
      <c r="W14" s="57">
        <f t="shared" si="0"/>
        <v>3.3679999999999999</v>
      </c>
      <c r="X14" s="57">
        <f t="shared" si="0"/>
        <v>1.2150000000000001</v>
      </c>
      <c r="Y14" s="57">
        <f t="shared" si="0"/>
        <v>3.5339999999999998</v>
      </c>
      <c r="Z14" s="58" t="str">
        <f t="shared" si="0"/>
        <v/>
      </c>
      <c r="AA14" s="59">
        <f>SUM(AA9:AA13)</f>
        <v>145.71300000000002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0.69699999999999995</v>
      </c>
      <c r="C18" s="72">
        <v>0.68899999999999995</v>
      </c>
      <c r="D18" s="72">
        <v>0.68300000000000005</v>
      </c>
      <c r="E18" s="72">
        <v>0.68700000000000006</v>
      </c>
      <c r="F18" s="72">
        <v>0.70599999999999996</v>
      </c>
      <c r="G18" s="72">
        <v>0.83399999999999996</v>
      </c>
      <c r="H18" s="72">
        <v>1.04</v>
      </c>
      <c r="I18" s="72">
        <v>1.204</v>
      </c>
      <c r="J18" s="72">
        <v>1.256</v>
      </c>
      <c r="K18" s="72">
        <v>1.2649999999999999</v>
      </c>
      <c r="L18" s="72">
        <v>1.2829999999999999</v>
      </c>
      <c r="M18" s="72">
        <v>1.282</v>
      </c>
      <c r="N18" s="72">
        <v>1.278</v>
      </c>
      <c r="O18" s="72">
        <v>1.2549999999999999</v>
      </c>
      <c r="P18" s="72">
        <v>1.1759999999999999</v>
      </c>
      <c r="Q18" s="72">
        <v>1.0880000000000001</v>
      </c>
      <c r="R18" s="72">
        <v>1.0309999999999999</v>
      </c>
      <c r="S18" s="72">
        <v>1.004</v>
      </c>
      <c r="T18" s="72">
        <v>0.98199999999999998</v>
      </c>
      <c r="U18" s="72">
        <v>0.96099999999999997</v>
      </c>
      <c r="V18" s="72">
        <v>0.878</v>
      </c>
      <c r="W18" s="72">
        <v>0.77400000000000002</v>
      </c>
      <c r="X18" s="72">
        <v>0.73599999999999999</v>
      </c>
      <c r="Y18" s="72">
        <v>0.72299999999999998</v>
      </c>
      <c r="Z18" s="73"/>
      <c r="AA18" s="74">
        <f>SUM(B18:Z18)</f>
        <v>23.511999999999997</v>
      </c>
    </row>
    <row r="19" spans="1:27" ht="24.95" customHeight="1" x14ac:dyDescent="0.2">
      <c r="A19" s="70" t="s">
        <v>14</v>
      </c>
      <c r="B19" s="75"/>
      <c r="C19" s="76"/>
      <c r="D19" s="76">
        <v>0.38700000000000001</v>
      </c>
      <c r="E19" s="76"/>
      <c r="F19" s="76">
        <v>0.54500000000000004</v>
      </c>
      <c r="G19" s="76"/>
      <c r="H19" s="76"/>
      <c r="I19" s="76"/>
      <c r="J19" s="76"/>
      <c r="K19" s="76"/>
      <c r="L19" s="76"/>
      <c r="M19" s="76"/>
      <c r="N19" s="76">
        <v>1</v>
      </c>
      <c r="O19" s="76"/>
      <c r="P19" s="76"/>
      <c r="Q19" s="76">
        <v>0.84699999999999998</v>
      </c>
      <c r="R19" s="76">
        <v>0.83099999999999996</v>
      </c>
      <c r="S19" s="76">
        <v>0.85699999999999998</v>
      </c>
      <c r="T19" s="76">
        <v>0.92200000000000004</v>
      </c>
      <c r="U19" s="76">
        <v>0.97899999999999998</v>
      </c>
      <c r="V19" s="76">
        <v>1.06</v>
      </c>
      <c r="W19" s="76">
        <v>0.93500000000000005</v>
      </c>
      <c r="X19" s="76">
        <v>6.3449999999999998</v>
      </c>
      <c r="Y19" s="76">
        <v>0.67900000000000005</v>
      </c>
      <c r="Z19" s="73"/>
      <c r="AA19" s="74">
        <f>SUM(B19:Z19)</f>
        <v>15.386999999999999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0.69699999999999995</v>
      </c>
      <c r="C22" s="83">
        <f t="shared" si="1"/>
        <v>0.68899999999999995</v>
      </c>
      <c r="D22" s="83">
        <f t="shared" si="1"/>
        <v>1.07</v>
      </c>
      <c r="E22" s="83">
        <f t="shared" si="1"/>
        <v>0.68700000000000006</v>
      </c>
      <c r="F22" s="83">
        <f t="shared" si="1"/>
        <v>1.2509999999999999</v>
      </c>
      <c r="G22" s="83">
        <f t="shared" si="1"/>
        <v>0.83399999999999996</v>
      </c>
      <c r="H22" s="83">
        <f t="shared" si="1"/>
        <v>1.04</v>
      </c>
      <c r="I22" s="83">
        <f t="shared" si="1"/>
        <v>1.204</v>
      </c>
      <c r="J22" s="83">
        <f t="shared" si="1"/>
        <v>1.256</v>
      </c>
      <c r="K22" s="83">
        <f t="shared" si="1"/>
        <v>1.2649999999999999</v>
      </c>
      <c r="L22" s="83">
        <f t="shared" si="1"/>
        <v>1.2829999999999999</v>
      </c>
      <c r="M22" s="83">
        <f t="shared" si="1"/>
        <v>1.282</v>
      </c>
      <c r="N22" s="83">
        <f t="shared" si="1"/>
        <v>2.278</v>
      </c>
      <c r="O22" s="83">
        <f t="shared" si="1"/>
        <v>1.2549999999999999</v>
      </c>
      <c r="P22" s="83">
        <f t="shared" si="1"/>
        <v>1.1759999999999999</v>
      </c>
      <c r="Q22" s="83">
        <f t="shared" si="1"/>
        <v>1.9350000000000001</v>
      </c>
      <c r="R22" s="83">
        <f t="shared" si="1"/>
        <v>1.8619999999999999</v>
      </c>
      <c r="S22" s="83">
        <f t="shared" si="1"/>
        <v>1.861</v>
      </c>
      <c r="T22" s="83">
        <f t="shared" si="1"/>
        <v>1.9039999999999999</v>
      </c>
      <c r="U22" s="83">
        <f t="shared" si="1"/>
        <v>1.94</v>
      </c>
      <c r="V22" s="83">
        <f t="shared" si="1"/>
        <v>1.9380000000000002</v>
      </c>
      <c r="W22" s="83">
        <f t="shared" si="1"/>
        <v>1.7090000000000001</v>
      </c>
      <c r="X22" s="83">
        <f t="shared" si="1"/>
        <v>7.0809999999999995</v>
      </c>
      <c r="Y22" s="83">
        <f t="shared" si="1"/>
        <v>1.4020000000000001</v>
      </c>
      <c r="Z22" s="84">
        <f t="shared" si="1"/>
        <v>0</v>
      </c>
      <c r="AA22" s="85">
        <f t="shared" si="1"/>
        <v>38.898999999999994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8.4120000000000008</v>
      </c>
      <c r="C26" s="72">
        <v>2.411</v>
      </c>
      <c r="D26" s="72">
        <v>2.1789999999999998</v>
      </c>
      <c r="E26" s="72">
        <v>1.6870000000000001</v>
      </c>
      <c r="F26" s="72">
        <v>2.4039999999999999</v>
      </c>
      <c r="G26" s="72">
        <v>2.016</v>
      </c>
      <c r="H26" s="72">
        <v>5.8410000000000002</v>
      </c>
      <c r="I26" s="72">
        <v>3.0379999999999998</v>
      </c>
      <c r="J26" s="72">
        <v>17.847000000000001</v>
      </c>
      <c r="K26" s="72">
        <v>4.2679999999999998</v>
      </c>
      <c r="L26" s="72">
        <v>5.6609999999999996</v>
      </c>
      <c r="M26" s="72">
        <v>4.8730000000000002</v>
      </c>
      <c r="N26" s="72">
        <v>7.2450000000000001</v>
      </c>
      <c r="O26" s="72">
        <v>6.1440000000000001</v>
      </c>
      <c r="P26" s="72">
        <v>5.2389999999999999</v>
      </c>
      <c r="Q26" s="72">
        <v>8.7360000000000007</v>
      </c>
      <c r="R26" s="72">
        <v>9.1259999999999994</v>
      </c>
      <c r="S26" s="72">
        <v>57.170999999999999</v>
      </c>
      <c r="T26" s="72">
        <v>3.9079999999999999</v>
      </c>
      <c r="U26" s="72">
        <v>2.94</v>
      </c>
      <c r="V26" s="72">
        <v>5.157</v>
      </c>
      <c r="W26" s="72">
        <v>5.077</v>
      </c>
      <c r="X26" s="72">
        <v>8.2959999999999994</v>
      </c>
      <c r="Y26" s="72">
        <v>4.9359999999999999</v>
      </c>
      <c r="Z26" s="73"/>
      <c r="AA26" s="74">
        <f>SUM(B26:Z26)</f>
        <v>184.61200000000002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8.4120000000000008</v>
      </c>
      <c r="C28" s="57">
        <f t="shared" si="2"/>
        <v>2.411</v>
      </c>
      <c r="D28" s="57">
        <f t="shared" si="2"/>
        <v>2.1789999999999998</v>
      </c>
      <c r="E28" s="57">
        <f t="shared" si="2"/>
        <v>1.6870000000000001</v>
      </c>
      <c r="F28" s="57">
        <f t="shared" si="2"/>
        <v>2.4039999999999999</v>
      </c>
      <c r="G28" s="57">
        <f t="shared" si="2"/>
        <v>2.016</v>
      </c>
      <c r="H28" s="57">
        <f t="shared" si="2"/>
        <v>5.8410000000000002</v>
      </c>
      <c r="I28" s="57">
        <f t="shared" si="2"/>
        <v>3.0379999999999998</v>
      </c>
      <c r="J28" s="57">
        <f t="shared" si="2"/>
        <v>17.847000000000001</v>
      </c>
      <c r="K28" s="57">
        <f t="shared" si="2"/>
        <v>4.2679999999999998</v>
      </c>
      <c r="L28" s="57">
        <f t="shared" si="2"/>
        <v>5.6609999999999996</v>
      </c>
      <c r="M28" s="57">
        <f t="shared" si="2"/>
        <v>4.8730000000000002</v>
      </c>
      <c r="N28" s="57">
        <f t="shared" si="2"/>
        <v>7.2450000000000001</v>
      </c>
      <c r="O28" s="57">
        <f t="shared" si="2"/>
        <v>6.1440000000000001</v>
      </c>
      <c r="P28" s="57">
        <f t="shared" si="2"/>
        <v>5.2389999999999999</v>
      </c>
      <c r="Q28" s="57">
        <f t="shared" si="2"/>
        <v>8.7360000000000007</v>
      </c>
      <c r="R28" s="57">
        <f t="shared" si="2"/>
        <v>9.1259999999999994</v>
      </c>
      <c r="S28" s="57">
        <f t="shared" si="2"/>
        <v>57.170999999999999</v>
      </c>
      <c r="T28" s="57">
        <f t="shared" si="2"/>
        <v>3.9079999999999999</v>
      </c>
      <c r="U28" s="57">
        <f t="shared" si="2"/>
        <v>2.94</v>
      </c>
      <c r="V28" s="57">
        <f t="shared" si="2"/>
        <v>5.157</v>
      </c>
      <c r="W28" s="57">
        <f t="shared" si="2"/>
        <v>5.077</v>
      </c>
      <c r="X28" s="57">
        <f t="shared" si="2"/>
        <v>8.2959999999999994</v>
      </c>
      <c r="Y28" s="57">
        <f t="shared" si="2"/>
        <v>4.9359999999999999</v>
      </c>
      <c r="Z28" s="58">
        <f t="shared" si="2"/>
        <v>0</v>
      </c>
      <c r="AA28" s="59">
        <f t="shared" si="2"/>
        <v>184.61200000000002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8.411999999999999</v>
      </c>
      <c r="C47" s="83">
        <f t="shared" ref="C47:Z47" si="8">SUM(C10:C13)+C22+C36</f>
        <v>2.411</v>
      </c>
      <c r="D47" s="83">
        <f t="shared" si="8"/>
        <v>2.1790000000000003</v>
      </c>
      <c r="E47" s="83">
        <f t="shared" si="8"/>
        <v>1.6870000000000001</v>
      </c>
      <c r="F47" s="83">
        <f t="shared" si="8"/>
        <v>2.4039999999999999</v>
      </c>
      <c r="G47" s="83">
        <f t="shared" si="8"/>
        <v>2.016</v>
      </c>
      <c r="H47" s="83">
        <f t="shared" si="8"/>
        <v>5.8410000000000002</v>
      </c>
      <c r="I47" s="83">
        <f t="shared" si="8"/>
        <v>3.0380000000000003</v>
      </c>
      <c r="J47" s="83">
        <f t="shared" si="8"/>
        <v>17.847000000000001</v>
      </c>
      <c r="K47" s="83">
        <f t="shared" si="8"/>
        <v>4.2679999999999998</v>
      </c>
      <c r="L47" s="83">
        <f t="shared" si="8"/>
        <v>5.6609999999999996</v>
      </c>
      <c r="M47" s="83">
        <f t="shared" si="8"/>
        <v>4.8730000000000002</v>
      </c>
      <c r="N47" s="83">
        <f t="shared" si="8"/>
        <v>7.245000000000001</v>
      </c>
      <c r="O47" s="83">
        <f t="shared" si="8"/>
        <v>6.1440000000000001</v>
      </c>
      <c r="P47" s="83">
        <f t="shared" si="8"/>
        <v>5.2390000000000008</v>
      </c>
      <c r="Q47" s="83">
        <f t="shared" si="8"/>
        <v>8.7360000000000007</v>
      </c>
      <c r="R47" s="83">
        <f t="shared" si="8"/>
        <v>9.1259999999999994</v>
      </c>
      <c r="S47" s="83">
        <f t="shared" si="8"/>
        <v>57.170999999999999</v>
      </c>
      <c r="T47" s="83">
        <f t="shared" si="8"/>
        <v>3.9079999999999999</v>
      </c>
      <c r="U47" s="83">
        <f t="shared" si="8"/>
        <v>2.94</v>
      </c>
      <c r="V47" s="83">
        <f t="shared" si="8"/>
        <v>5.157</v>
      </c>
      <c r="W47" s="83">
        <f t="shared" si="8"/>
        <v>5.077</v>
      </c>
      <c r="X47" s="83">
        <f t="shared" si="8"/>
        <v>8.2959999999999994</v>
      </c>
      <c r="Y47" s="83">
        <f t="shared" si="8"/>
        <v>4.9359999999999999</v>
      </c>
      <c r="Z47" s="84">
        <f t="shared" si="8"/>
        <v>0</v>
      </c>
      <c r="AA47" s="100">
        <f>SUM(B47:Z47)</f>
        <v>184.61199999999999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2021-05-18T12:49:08Z</dcterms:created>
  <dcterms:modified xsi:type="dcterms:W3CDTF">2021-05-18T12:49:09Z</dcterms:modified>
</cp:coreProperties>
</file>