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[1]SPOT_Orders_OverView_01!$A$26:$A$42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<sst xmlns="http://schemas.openxmlformats.org/spreadsheetml/2006/main" count="110" uniqueCount="49">
  <si>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17/05/2021 15:50:34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</si>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</sst>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3</c:v>
                </c:pt>
                <c:pt idx="8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2.601</c:v>
                </c:pt>
                <c:pt idx="1">
                  <c:v>2.9380000000000002</c:v>
                </c:pt>
                <c:pt idx="2">
                  <c:v>3.7080000000000002</c:v>
                </c:pt>
                <c:pt idx="3">
                  <c:v>2.8879999999999999</c:v>
                </c:pt>
                <c:pt idx="4">
                  <c:v>4.0510000000000002</c:v>
                </c:pt>
                <c:pt idx="5">
                  <c:v>3.3959999999999999</c:v>
                </c:pt>
                <c:pt idx="6">
                  <c:v>3.7370000000000001</c:v>
                </c:pt>
                <c:pt idx="7">
                  <c:v>2.431</c:v>
                </c:pt>
                <c:pt idx="8">
                  <c:v>11.536</c:v>
                </c:pt>
                <c:pt idx="9">
                  <c:v>31.116</c:v>
                </c:pt>
                <c:pt idx="10">
                  <c:v>35.539000000000001</c:v>
                </c:pt>
                <c:pt idx="11">
                  <c:v>36.551000000000002</c:v>
                </c:pt>
                <c:pt idx="12">
                  <c:v>34.819000000000003</c:v>
                </c:pt>
                <c:pt idx="13">
                  <c:v>28.53</c:v>
                </c:pt>
                <c:pt idx="14">
                  <c:v>15.243</c:v>
                </c:pt>
                <c:pt idx="15">
                  <c:v>10.771000000000001</c:v>
                </c:pt>
                <c:pt idx="16">
                  <c:v>6.6760000000000002</c:v>
                </c:pt>
                <c:pt idx="17">
                  <c:v>1.9330000000000001</c:v>
                </c:pt>
                <c:pt idx="18">
                  <c:v>3.653</c:v>
                </c:pt>
                <c:pt idx="19">
                  <c:v>3.6160000000000001</c:v>
                </c:pt>
                <c:pt idx="20">
                  <c:v>1.0269999999999999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4757120"/>
        <c:axId val="3947575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4.9580000000000002</c:v>
                </c:pt>
                <c:pt idx="1">
                  <c:v>7.3490000000000002</c:v>
                </c:pt>
                <c:pt idx="2">
                  <c:v>10.447999999999999</c:v>
                </c:pt>
                <c:pt idx="3">
                  <c:v>13.139000000000001</c:v>
                </c:pt>
                <c:pt idx="4">
                  <c:v>18.808</c:v>
                </c:pt>
                <c:pt idx="5">
                  <c:v>20.546999999999997</c:v>
                </c:pt>
                <c:pt idx="6">
                  <c:v>19.462000000000003</c:v>
                </c:pt>
                <c:pt idx="7">
                  <c:v>6.7799999999999994</c:v>
                </c:pt>
                <c:pt idx="8">
                  <c:v>26.536000000000001</c:v>
                </c:pt>
                <c:pt idx="9">
                  <c:v>31.116000000000003</c:v>
                </c:pt>
                <c:pt idx="10">
                  <c:v>35.539000000000001</c:v>
                </c:pt>
                <c:pt idx="11">
                  <c:v>36.551000000000002</c:v>
                </c:pt>
                <c:pt idx="12">
                  <c:v>34.818999999999996</c:v>
                </c:pt>
                <c:pt idx="13">
                  <c:v>28.529999999999998</c:v>
                </c:pt>
                <c:pt idx="14">
                  <c:v>16.977999999999998</c:v>
                </c:pt>
                <c:pt idx="15">
                  <c:v>14.038</c:v>
                </c:pt>
                <c:pt idx="16">
                  <c:v>9.9619999999999997</c:v>
                </c:pt>
                <c:pt idx="17">
                  <c:v>11.467000000000001</c:v>
                </c:pt>
                <c:pt idx="18">
                  <c:v>35.481999999999999</c:v>
                </c:pt>
                <c:pt idx="19">
                  <c:v>22.452999999999999</c:v>
                </c:pt>
                <c:pt idx="20">
                  <c:v>15.841999999999999</c:v>
                </c:pt>
                <c:pt idx="21">
                  <c:v>18.883999999999997</c:v>
                </c:pt>
                <c:pt idx="22">
                  <c:v>30.172000000000004</c:v>
                </c:pt>
                <c:pt idx="23">
                  <c:v>22.088999999999999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757120"/>
        <c:axId val="3947575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68</c:v>
                </c:pt>
                <c:pt idx="1">
                  <c:v>62</c:v>
                </c:pt>
                <c:pt idx="2">
                  <c:v>59.66</c:v>
                </c:pt>
                <c:pt idx="3">
                  <c:v>56.68</c:v>
                </c:pt>
                <c:pt idx="4">
                  <c:v>59.92</c:v>
                </c:pt>
                <c:pt idx="5">
                  <c:v>67.209999999999994</c:v>
                </c:pt>
                <c:pt idx="6">
                  <c:v>71.459999999999994</c:v>
                </c:pt>
                <c:pt idx="7">
                  <c:v>83.16</c:v>
                </c:pt>
                <c:pt idx="8">
                  <c:v>86.97</c:v>
                </c:pt>
                <c:pt idx="9">
                  <c:v>79.540000000000006</c:v>
                </c:pt>
                <c:pt idx="10">
                  <c:v>75.69</c:v>
                </c:pt>
                <c:pt idx="11">
                  <c:v>69.83</c:v>
                </c:pt>
                <c:pt idx="12">
                  <c:v>69.83</c:v>
                </c:pt>
                <c:pt idx="13">
                  <c:v>64.5</c:v>
                </c:pt>
                <c:pt idx="14">
                  <c:v>60</c:v>
                </c:pt>
                <c:pt idx="15">
                  <c:v>60.82</c:v>
                </c:pt>
                <c:pt idx="16">
                  <c:v>69.83</c:v>
                </c:pt>
                <c:pt idx="17">
                  <c:v>69.2</c:v>
                </c:pt>
                <c:pt idx="18">
                  <c:v>60.74</c:v>
                </c:pt>
                <c:pt idx="19">
                  <c:v>78.239999999999995</c:v>
                </c:pt>
                <c:pt idx="20">
                  <c:v>84.16</c:v>
                </c:pt>
                <c:pt idx="21">
                  <c:v>82.98</c:v>
                </c:pt>
                <c:pt idx="22">
                  <c:v>73.7</c:v>
                </c:pt>
                <c:pt idx="23">
                  <c:v>73.92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758296"/>
        <c:axId val="394757904"/>
      </c:lineChart>
      <c:catAx>
        <c:axId val="394757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757512"/>
        <c:crosses val="autoZero"/>
        <c:auto val="1"/>
        <c:lblAlgn val="ctr"/>
        <c:lblOffset val="100"/>
        <c:noMultiLvlLbl val="0"/>
      </c:catAx>
      <c:valAx>
        <c:axId val="394757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757120"/>
        <c:crosses val="autoZero"/>
        <c:crossBetween val="between"/>
      </c:valAx>
      <c:valAx>
        <c:axId val="394757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758296"/>
        <c:crosses val="max"/>
        <c:crossBetween val="between"/>
      </c:valAx>
      <c:catAx>
        <c:axId val="394758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757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44334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44334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246.76</v>
          </cell>
        </row>
        <row r="31">
          <cell r="C31">
            <v>13.78</v>
          </cell>
        </row>
        <row r="32">
          <cell r="C32">
            <v>0</v>
          </cell>
        </row>
        <row r="33">
          <cell r="C33">
            <v>213.40900000000002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6.7450000000000001</v>
          </cell>
        </row>
        <row r="39">
          <cell r="C39">
            <v>23.042999999999996</v>
          </cell>
        </row>
        <row r="40">
          <cell r="C40">
            <v>217.196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38.137</v>
          </cell>
        </row>
        <row r="46">
          <cell r="C46">
            <v>0</v>
          </cell>
        </row>
        <row r="47">
          <cell r="C47">
            <v>206.82799999999997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68</v>
          </cell>
          <cell r="C7">
            <v>62</v>
          </cell>
          <cell r="D7">
            <v>59.66</v>
          </cell>
          <cell r="E7">
            <v>56.68</v>
          </cell>
          <cell r="F7">
            <v>59.92</v>
          </cell>
          <cell r="G7">
            <v>67.209999999999994</v>
          </cell>
          <cell r="H7">
            <v>71.459999999999994</v>
          </cell>
          <cell r="I7">
            <v>83.16</v>
          </cell>
          <cell r="J7">
            <v>86.97</v>
          </cell>
          <cell r="K7">
            <v>79.540000000000006</v>
          </cell>
          <cell r="L7">
            <v>75.69</v>
          </cell>
          <cell r="M7">
            <v>69.83</v>
          </cell>
          <cell r="N7">
            <v>69.83</v>
          </cell>
          <cell r="O7">
            <v>64.5</v>
          </cell>
          <cell r="P7">
            <v>60</v>
          </cell>
          <cell r="Q7">
            <v>60.82</v>
          </cell>
          <cell r="R7">
            <v>69.83</v>
          </cell>
          <cell r="S7">
            <v>69.2</v>
          </cell>
          <cell r="T7">
            <v>60.74</v>
          </cell>
          <cell r="U7">
            <v>78.239999999999995</v>
          </cell>
          <cell r="V7">
            <v>84.16</v>
          </cell>
          <cell r="W7">
            <v>82.98</v>
          </cell>
          <cell r="X7">
            <v>73.7</v>
          </cell>
          <cell r="Y7">
            <v>73.92</v>
          </cell>
        </row>
        <row r="24">
          <cell r="G24">
            <v>3</v>
          </cell>
        </row>
        <row r="35">
          <cell r="J35">
            <v>15</v>
          </cell>
        </row>
        <row r="57">
          <cell r="B57">
            <v>2.601</v>
          </cell>
          <cell r="C57">
            <v>2.9380000000000002</v>
          </cell>
          <cell r="D57">
            <v>3.7080000000000002</v>
          </cell>
          <cell r="E57">
            <v>2.8879999999999999</v>
          </cell>
          <cell r="F57">
            <v>4.0510000000000002</v>
          </cell>
          <cell r="G57">
            <v>3.3959999999999999</v>
          </cell>
          <cell r="H57">
            <v>3.7370000000000001</v>
          </cell>
          <cell r="I57">
            <v>2.431</v>
          </cell>
          <cell r="J57">
            <v>11.536</v>
          </cell>
          <cell r="K57">
            <v>31.116</v>
          </cell>
          <cell r="L57">
            <v>35.539000000000001</v>
          </cell>
          <cell r="M57">
            <v>36.551000000000002</v>
          </cell>
          <cell r="N57">
            <v>34.819000000000003</v>
          </cell>
          <cell r="O57">
            <v>28.53</v>
          </cell>
          <cell r="P57">
            <v>15.243</v>
          </cell>
          <cell r="Q57">
            <v>10.771000000000001</v>
          </cell>
          <cell r="R57">
            <v>6.6760000000000002</v>
          </cell>
          <cell r="S57">
            <v>1.9330000000000001</v>
          </cell>
          <cell r="T57">
            <v>3.653</v>
          </cell>
          <cell r="U57">
            <v>3.6160000000000001</v>
          </cell>
          <cell r="V57">
            <v>1.0269999999999999</v>
          </cell>
        </row>
        <row r="62">
          <cell r="E62">
            <v>6.89</v>
          </cell>
          <cell r="F62">
            <v>6.89</v>
          </cell>
        </row>
        <row r="64">
          <cell r="B64">
            <v>2.3569999999999998</v>
          </cell>
          <cell r="C64">
            <v>4.4110000000000005</v>
          </cell>
          <cell r="D64">
            <v>6.7399999999999993</v>
          </cell>
          <cell r="E64">
            <v>3.3610000000000002</v>
          </cell>
          <cell r="F64">
            <v>7.867</v>
          </cell>
          <cell r="G64">
            <v>14.151</v>
          </cell>
          <cell r="H64">
            <v>15.725</v>
          </cell>
          <cell r="I64">
            <v>4.3490000000000002</v>
          </cell>
          <cell r="P64">
            <v>1.7349999999999999</v>
          </cell>
          <cell r="Q64">
            <v>3.2669999999999999</v>
          </cell>
          <cell r="R64">
            <v>3.286</v>
          </cell>
          <cell r="S64">
            <v>9.5340000000000007</v>
          </cell>
          <cell r="T64">
            <v>31.829000000000001</v>
          </cell>
          <cell r="U64">
            <v>18.837</v>
          </cell>
          <cell r="V64">
            <v>14.815000000000001</v>
          </cell>
          <cell r="W64">
            <v>18.884</v>
          </cell>
          <cell r="X64">
            <v>30.172000000000004</v>
          </cell>
          <cell r="Y64">
            <v>22.088999999999999</v>
          </cell>
        </row>
      </sheetData>
      <sheetData sheetId="17">
        <row r="27">
          <cell r="G27">
            <v>3</v>
          </cell>
        </row>
        <row r="31">
          <cell r="T31">
            <v>19.260000000000002</v>
          </cell>
          <cell r="U31">
            <v>8.5299999999999994</v>
          </cell>
          <cell r="X31">
            <v>7.3470000000000004</v>
          </cell>
        </row>
        <row r="57">
          <cell r="B57">
            <v>4.2850000000000001</v>
          </cell>
          <cell r="C57">
            <v>6.6920000000000002</v>
          </cell>
          <cell r="D57">
            <v>9.7969999999999988</v>
          </cell>
          <cell r="E57">
            <v>12.133000000000001</v>
          </cell>
          <cell r="F57">
            <v>18.129000000000001</v>
          </cell>
          <cell r="G57">
            <v>16.736999999999998</v>
          </cell>
          <cell r="H57">
            <v>18.445</v>
          </cell>
          <cell r="I57">
            <v>2.64</v>
          </cell>
          <cell r="J57">
            <v>2.9539999999999997</v>
          </cell>
          <cell r="P57">
            <v>0.22</v>
          </cell>
          <cell r="Q57">
            <v>2.12</v>
          </cell>
          <cell r="R57">
            <v>2.1720000000000002</v>
          </cell>
          <cell r="S57">
            <v>7.4559999999999995</v>
          </cell>
          <cell r="T57">
            <v>13.428000000000001</v>
          </cell>
          <cell r="U57">
            <v>12.991</v>
          </cell>
          <cell r="V57">
            <v>14.991</v>
          </cell>
          <cell r="W57">
            <v>18.135999999999999</v>
          </cell>
          <cell r="X57">
            <v>22.111000000000001</v>
          </cell>
          <cell r="Y57">
            <v>21.390999999999998</v>
          </cell>
        </row>
        <row r="62">
          <cell r="J62">
            <v>6.7450000000000001</v>
          </cell>
        </row>
        <row r="63">
          <cell r="B63">
            <v>0.66800000000000004</v>
          </cell>
          <cell r="C63">
            <v>0.65700000000000003</v>
          </cell>
          <cell r="D63">
            <v>0.65100000000000002</v>
          </cell>
          <cell r="E63">
            <v>0.65700000000000003</v>
          </cell>
          <cell r="F63">
            <v>0.67900000000000005</v>
          </cell>
          <cell r="G63">
            <v>0.81</v>
          </cell>
          <cell r="H63">
            <v>1.0169999999999999</v>
          </cell>
          <cell r="I63">
            <v>1.1910000000000001</v>
          </cell>
          <cell r="J63">
            <v>1.246</v>
          </cell>
          <cell r="K63">
            <v>1.26</v>
          </cell>
          <cell r="L63">
            <v>1.272</v>
          </cell>
          <cell r="M63">
            <v>1.2709999999999999</v>
          </cell>
          <cell r="N63">
            <v>1.2669999999999999</v>
          </cell>
          <cell r="O63">
            <v>1.242</v>
          </cell>
          <cell r="P63">
            <v>1.173</v>
          </cell>
          <cell r="Q63">
            <v>1.08</v>
          </cell>
          <cell r="R63">
            <v>1.016</v>
          </cell>
          <cell r="S63">
            <v>0.98599999999999999</v>
          </cell>
          <cell r="T63">
            <v>0.95699999999999996</v>
          </cell>
          <cell r="U63">
            <v>0.93200000000000005</v>
          </cell>
          <cell r="V63">
            <v>0.85099999999999998</v>
          </cell>
          <cell r="W63">
            <v>0.748</v>
          </cell>
          <cell r="X63">
            <v>0.71399999999999997</v>
          </cell>
          <cell r="Y63">
            <v>0.69799999999999995</v>
          </cell>
        </row>
        <row r="64">
          <cell r="B64">
            <v>5.0000000000000001E-3</v>
          </cell>
          <cell r="E64">
            <v>0.34899999999999998</v>
          </cell>
          <cell r="I64">
            <v>2.9489999999999998</v>
          </cell>
          <cell r="J64">
            <v>15.590999999999999</v>
          </cell>
          <cell r="K64">
            <v>29.856000000000002</v>
          </cell>
          <cell r="L64">
            <v>34.266999999999996</v>
          </cell>
          <cell r="M64">
            <v>35.28</v>
          </cell>
          <cell r="N64">
            <v>33.551999999999992</v>
          </cell>
          <cell r="O64">
            <v>27.288</v>
          </cell>
          <cell r="P64">
            <v>15.585000000000001</v>
          </cell>
          <cell r="Q64">
            <v>10.838000000000001</v>
          </cell>
          <cell r="R64">
            <v>6.774</v>
          </cell>
          <cell r="S64">
            <v>3.0249999999999999</v>
          </cell>
          <cell r="T64">
            <v>1.837</v>
          </cell>
        </row>
      </sheetData>
      <sheetData sheetId="18">
        <row r="7">
          <cell r="B7">
            <v>68</v>
          </cell>
          <cell r="C7">
            <v>62</v>
          </cell>
          <cell r="D7">
            <v>59.66</v>
          </cell>
          <cell r="E7">
            <v>56.68</v>
          </cell>
          <cell r="F7">
            <v>59.92</v>
          </cell>
          <cell r="G7">
            <v>67.209999999999994</v>
          </cell>
          <cell r="H7">
            <v>71.459999999999994</v>
          </cell>
          <cell r="I7">
            <v>83.16</v>
          </cell>
          <cell r="J7">
            <v>86.97</v>
          </cell>
          <cell r="K7">
            <v>79.540000000000006</v>
          </cell>
          <cell r="L7">
            <v>75.69</v>
          </cell>
          <cell r="M7">
            <v>69.83</v>
          </cell>
          <cell r="N7">
            <v>69.83</v>
          </cell>
          <cell r="O7">
            <v>64.5</v>
          </cell>
          <cell r="P7">
            <v>60</v>
          </cell>
          <cell r="Q7">
            <v>60.82</v>
          </cell>
          <cell r="R7">
            <v>69.83</v>
          </cell>
          <cell r="S7">
            <v>69.2</v>
          </cell>
          <cell r="T7">
            <v>60.74</v>
          </cell>
          <cell r="U7">
            <v>78.239999999999995</v>
          </cell>
          <cell r="V7">
            <v>84.16</v>
          </cell>
          <cell r="W7">
            <v>82.98</v>
          </cell>
          <cell r="X7">
            <v>73.7</v>
          </cell>
          <cell r="Y7">
            <v>73.92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KEN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HERON_II_VIOTIAS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44334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44332</v>
          </cell>
        </row>
        <row r="4">
          <cell r="B4">
            <v>44332</v>
          </cell>
        </row>
        <row r="5">
          <cell r="B5">
            <v>44332</v>
          </cell>
        </row>
        <row r="6">
          <cell r="B6">
            <v>44332</v>
          </cell>
        </row>
        <row r="7">
          <cell r="B7">
            <v>44332</v>
          </cell>
        </row>
        <row r="8">
          <cell r="B8">
            <v>44332</v>
          </cell>
        </row>
        <row r="9">
          <cell r="B9">
            <v>44332</v>
          </cell>
        </row>
        <row r="10">
          <cell r="B10">
            <v>44332</v>
          </cell>
        </row>
        <row r="11">
          <cell r="B11">
            <v>44332</v>
          </cell>
        </row>
        <row r="12">
          <cell r="B12">
            <v>44332</v>
          </cell>
        </row>
        <row r="13">
          <cell r="B13">
            <v>44332</v>
          </cell>
        </row>
        <row r="14">
          <cell r="B14">
            <v>44332</v>
          </cell>
        </row>
        <row r="15">
          <cell r="B15">
            <v>44332</v>
          </cell>
        </row>
        <row r="16">
          <cell r="B16">
            <v>44332</v>
          </cell>
        </row>
      </sheetData>
      <sheetData sheetId="41">
        <row r="2">
          <cell r="C2">
            <v>44335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820.20140000000004</v>
          </cell>
          <cell r="J12">
            <v>820.20100000000002</v>
          </cell>
          <cell r="K12">
            <v>819.702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225.05420000000001</v>
          </cell>
          <cell r="J13">
            <v>225.054</v>
          </cell>
          <cell r="K13">
            <v>225.054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223.12039999999999</v>
          </cell>
          <cell r="J27">
            <v>223.12</v>
          </cell>
          <cell r="K27">
            <v>221.62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4.9580000000000002</v>
      </c>
      <c r="C4" s="18">
        <v>7.3490000000000011</v>
      </c>
      <c r="D4" s="18">
        <v>10.448000000000002</v>
      </c>
      <c r="E4" s="18">
        <v>13.139000000000001</v>
      </c>
      <c r="F4" s="18">
        <v>18.808</v>
      </c>
      <c r="G4" s="18">
        <v>20.547000000000001</v>
      </c>
      <c r="H4" s="18">
        <v>19.462</v>
      </c>
      <c r="I4" s="18">
        <v>6.78</v>
      </c>
      <c r="J4" s="18">
        <v>26.536000000000001</v>
      </c>
      <c r="K4" s="18">
        <v>31.116</v>
      </c>
      <c r="L4" s="18">
        <v>35.539000000000001</v>
      </c>
      <c r="M4" s="18">
        <v>36.551000000000002</v>
      </c>
      <c r="N4" s="18">
        <v>34.819000000000003</v>
      </c>
      <c r="O4" s="18">
        <v>28.53</v>
      </c>
      <c r="P4" s="18">
        <v>16.977999999999998</v>
      </c>
      <c r="Q4" s="18">
        <v>14.038</v>
      </c>
      <c r="R4" s="18">
        <v>9.961999999999998</v>
      </c>
      <c r="S4" s="18">
        <v>11.467000000000002</v>
      </c>
      <c r="T4" s="18">
        <v>35.481999999999999</v>
      </c>
      <c r="U4" s="18">
        <v>22.452999999999999</v>
      </c>
      <c r="V4" s="18">
        <v>15.841999999999999</v>
      </c>
      <c r="W4" s="18">
        <v>18.884</v>
      </c>
      <c r="X4" s="18">
        <v>30.172000000000004</v>
      </c>
      <c r="Y4" s="18">
        <v>22.088999999999999</v>
      </c>
      <c r="Z4" s="19"/>
      <c r="AA4" s="20">
        <f>SUM(B4:Z4)</f>
        <v>491.94900000000001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</v>
      </c>
      <c r="C7" s="28">
        <v>62</v>
      </c>
      <c r="D7" s="28">
        <v>59.66</v>
      </c>
      <c r="E7" s="28">
        <v>56.68</v>
      </c>
      <c r="F7" s="28">
        <v>59.92</v>
      </c>
      <c r="G7" s="28">
        <v>67.209999999999994</v>
      </c>
      <c r="H7" s="28">
        <v>71.459999999999994</v>
      </c>
      <c r="I7" s="28">
        <v>83.16</v>
      </c>
      <c r="J7" s="28">
        <v>86.97</v>
      </c>
      <c r="K7" s="28">
        <v>79.540000000000006</v>
      </c>
      <c r="L7" s="28">
        <v>75.69</v>
      </c>
      <c r="M7" s="28">
        <v>69.83</v>
      </c>
      <c r="N7" s="28">
        <v>69.83</v>
      </c>
      <c r="O7" s="28">
        <v>64.5</v>
      </c>
      <c r="P7" s="28">
        <v>60</v>
      </c>
      <c r="Q7" s="28">
        <v>60.82</v>
      </c>
      <c r="R7" s="28">
        <v>69.83</v>
      </c>
      <c r="S7" s="28">
        <v>69.2</v>
      </c>
      <c r="T7" s="28">
        <v>60.74</v>
      </c>
      <c r="U7" s="28">
        <v>78.239999999999995</v>
      </c>
      <c r="V7" s="28">
        <v>84.16</v>
      </c>
      <c r="W7" s="28">
        <v>82.98</v>
      </c>
      <c r="X7" s="28">
        <v>73.7</v>
      </c>
      <c r="Y7" s="28">
        <v>73.92</v>
      </c>
      <c r="Z7" s="29"/>
      <c r="AA7" s="30">
        <f>IF(SUM(GR_MAINLAND_MCP_SUM_SELL)&lt;&gt;0,AVERAGEIF(GR_MAINLAND_MCP_SUM_SELL,"&lt;&gt;"""),"")</f>
        <v>70.335000000000008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3</v>
      </c>
      <c r="H11" s="47"/>
      <c r="I11" s="47"/>
      <c r="J11" s="47">
        <v>15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2.601</v>
      </c>
      <c r="C13" s="52">
        <v>2.9380000000000002</v>
      </c>
      <c r="D13" s="52">
        <v>3.7080000000000002</v>
      </c>
      <c r="E13" s="52">
        <v>2.8879999999999999</v>
      </c>
      <c r="F13" s="52">
        <v>4.0510000000000002</v>
      </c>
      <c r="G13" s="52">
        <v>3.3959999999999999</v>
      </c>
      <c r="H13" s="52">
        <v>3.7370000000000001</v>
      </c>
      <c r="I13" s="52">
        <v>2.431</v>
      </c>
      <c r="J13" s="52">
        <v>11.536</v>
      </c>
      <c r="K13" s="52">
        <v>31.116</v>
      </c>
      <c r="L13" s="52">
        <v>35.539000000000001</v>
      </c>
      <c r="M13" s="52">
        <v>36.551000000000002</v>
      </c>
      <c r="N13" s="52">
        <v>34.819000000000003</v>
      </c>
      <c r="O13" s="52">
        <v>28.53</v>
      </c>
      <c r="P13" s="52">
        <v>15.243</v>
      </c>
      <c r="Q13" s="52">
        <v>10.771000000000001</v>
      </c>
      <c r="R13" s="52">
        <v>6.6760000000000002</v>
      </c>
      <c r="S13" s="52">
        <v>1.9330000000000001</v>
      </c>
      <c r="T13" s="52">
        <v>3.653</v>
      </c>
      <c r="U13" s="52">
        <v>3.6160000000000001</v>
      </c>
      <c r="V13" s="52">
        <v>1.0269999999999999</v>
      </c>
      <c r="W13" s="52"/>
      <c r="X13" s="52"/>
      <c r="Y13" s="52"/>
      <c r="Z13" s="53"/>
      <c r="AA13" s="54">
        <f>SUM(B13:Z13)</f>
        <v>246.76</v>
      </c>
    </row>
    <row r="14" spans="1:27" ht="30" customHeight="1" thickBot="1" x14ac:dyDescent="0.25">
      <c r="A14" s="55" t="s">
        <v>10</v>
      </c>
      <c r="B14" s="56">
        <f>IF(LEN(B$2)&gt;0,SUM(B10:B13),"")</f>
        <v>2.601</v>
      </c>
      <c r="C14" s="57">
        <f t="shared" ref="C14:Z14" si="0">IF(LEN(C$2)&gt;0,SUM(C10:C13),"")</f>
        <v>2.9380000000000002</v>
      </c>
      <c r="D14" s="57">
        <f t="shared" si="0"/>
        <v>3.7080000000000002</v>
      </c>
      <c r="E14" s="57">
        <f t="shared" si="0"/>
        <v>2.8879999999999999</v>
      </c>
      <c r="F14" s="57">
        <f t="shared" si="0"/>
        <v>4.0510000000000002</v>
      </c>
      <c r="G14" s="57">
        <f t="shared" si="0"/>
        <v>6.3959999999999999</v>
      </c>
      <c r="H14" s="57">
        <f t="shared" si="0"/>
        <v>3.7370000000000001</v>
      </c>
      <c r="I14" s="57">
        <f t="shared" si="0"/>
        <v>2.431</v>
      </c>
      <c r="J14" s="57">
        <f t="shared" si="0"/>
        <v>26.536000000000001</v>
      </c>
      <c r="K14" s="57">
        <f t="shared" si="0"/>
        <v>31.116</v>
      </c>
      <c r="L14" s="57">
        <f t="shared" si="0"/>
        <v>35.539000000000001</v>
      </c>
      <c r="M14" s="57">
        <f t="shared" si="0"/>
        <v>36.551000000000002</v>
      </c>
      <c r="N14" s="57">
        <f t="shared" si="0"/>
        <v>34.819000000000003</v>
      </c>
      <c r="O14" s="57">
        <f t="shared" si="0"/>
        <v>28.53</v>
      </c>
      <c r="P14" s="57">
        <f t="shared" si="0"/>
        <v>15.243</v>
      </c>
      <c r="Q14" s="57">
        <f t="shared" si="0"/>
        <v>10.771000000000001</v>
      </c>
      <c r="R14" s="57">
        <f t="shared" si="0"/>
        <v>6.6760000000000002</v>
      </c>
      <c r="S14" s="57">
        <f t="shared" si="0"/>
        <v>1.9330000000000001</v>
      </c>
      <c r="T14" s="57">
        <f t="shared" si="0"/>
        <v>3.653</v>
      </c>
      <c r="U14" s="57">
        <f t="shared" si="0"/>
        <v>3.6160000000000001</v>
      </c>
      <c r="V14" s="57">
        <f t="shared" si="0"/>
        <v>1.0269999999999999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264.76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>
        <v>6.89</v>
      </c>
      <c r="F17" s="67">
        <v>6.89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13.78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2.3569999999999998</v>
      </c>
      <c r="C19" s="76">
        <v>4.4110000000000005</v>
      </c>
      <c r="D19" s="76">
        <v>6.7399999999999993</v>
      </c>
      <c r="E19" s="76">
        <v>3.3610000000000002</v>
      </c>
      <c r="F19" s="76">
        <v>7.867</v>
      </c>
      <c r="G19" s="76">
        <v>14.151</v>
      </c>
      <c r="H19" s="76">
        <v>15.725</v>
      </c>
      <c r="I19" s="76">
        <v>4.3490000000000002</v>
      </c>
      <c r="J19" s="76"/>
      <c r="K19" s="76"/>
      <c r="L19" s="76"/>
      <c r="M19" s="76"/>
      <c r="N19" s="76"/>
      <c r="O19" s="76"/>
      <c r="P19" s="76">
        <v>1.7349999999999999</v>
      </c>
      <c r="Q19" s="76">
        <v>3.2669999999999999</v>
      </c>
      <c r="R19" s="76">
        <v>3.286</v>
      </c>
      <c r="S19" s="76">
        <v>9.5340000000000007</v>
      </c>
      <c r="T19" s="76">
        <v>31.829000000000001</v>
      </c>
      <c r="U19" s="76">
        <v>18.837</v>
      </c>
      <c r="V19" s="76">
        <v>14.815000000000001</v>
      </c>
      <c r="W19" s="76">
        <v>18.884</v>
      </c>
      <c r="X19" s="76">
        <v>30.172000000000004</v>
      </c>
      <c r="Y19" s="76">
        <v>22.088999999999999</v>
      </c>
      <c r="Z19" s="73"/>
      <c r="AA19" s="74">
        <f>SUM(B19:Z19)</f>
        <v>213.40900000000002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2.3569999999999998</v>
      </c>
      <c r="C22" s="83">
        <f t="shared" ref="C22:Z22" si="1">IF(LEN(C$2)&gt;0,SUM(C17:C21),"")</f>
        <v>4.4110000000000005</v>
      </c>
      <c r="D22" s="83">
        <f t="shared" si="1"/>
        <v>6.7399999999999993</v>
      </c>
      <c r="E22" s="83">
        <f t="shared" si="1"/>
        <v>10.250999999999999</v>
      </c>
      <c r="F22" s="83">
        <f t="shared" si="1"/>
        <v>14.757</v>
      </c>
      <c r="G22" s="83">
        <f t="shared" si="1"/>
        <v>14.151</v>
      </c>
      <c r="H22" s="83">
        <f t="shared" si="1"/>
        <v>15.725</v>
      </c>
      <c r="I22" s="83">
        <f t="shared" si="1"/>
        <v>4.3490000000000002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1.7349999999999999</v>
      </c>
      <c r="Q22" s="83">
        <f t="shared" si="1"/>
        <v>3.2669999999999999</v>
      </c>
      <c r="R22" s="83">
        <f t="shared" si="1"/>
        <v>3.286</v>
      </c>
      <c r="S22" s="83">
        <f t="shared" si="1"/>
        <v>9.5340000000000007</v>
      </c>
      <c r="T22" s="83">
        <f t="shared" si="1"/>
        <v>31.829000000000001</v>
      </c>
      <c r="U22" s="83">
        <f t="shared" si="1"/>
        <v>18.837</v>
      </c>
      <c r="V22" s="83">
        <f t="shared" si="1"/>
        <v>14.815000000000001</v>
      </c>
      <c r="W22" s="83">
        <f t="shared" si="1"/>
        <v>18.884</v>
      </c>
      <c r="X22" s="83">
        <f t="shared" si="1"/>
        <v>30.172000000000004</v>
      </c>
      <c r="Y22" s="83">
        <f t="shared" si="1"/>
        <v>22.088999999999999</v>
      </c>
      <c r="Z22" s="84" t="str">
        <f t="shared" si="1"/>
        <v/>
      </c>
      <c r="AA22" s="85">
        <f>SUM(AA17:AA21)</f>
        <v>227.18900000000002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4.9580000000000002</v>
      </c>
      <c r="C26" s="72">
        <v>7.3490000000000002</v>
      </c>
      <c r="D26" s="72">
        <v>10.448</v>
      </c>
      <c r="E26" s="72">
        <v>13.138999999999999</v>
      </c>
      <c r="F26" s="72">
        <v>18.808</v>
      </c>
      <c r="G26" s="72">
        <v>20.547000000000001</v>
      </c>
      <c r="H26" s="72">
        <v>19.462</v>
      </c>
      <c r="I26" s="72">
        <v>6.78</v>
      </c>
      <c r="J26" s="72">
        <v>26.536000000000001</v>
      </c>
      <c r="K26" s="72">
        <v>31.116</v>
      </c>
      <c r="L26" s="72">
        <v>35.539000000000001</v>
      </c>
      <c r="M26" s="72">
        <v>36.551000000000002</v>
      </c>
      <c r="N26" s="72">
        <v>34.819000000000003</v>
      </c>
      <c r="O26" s="72">
        <v>28.53</v>
      </c>
      <c r="P26" s="72">
        <v>16.978000000000002</v>
      </c>
      <c r="Q26" s="72">
        <v>14.038</v>
      </c>
      <c r="R26" s="72">
        <v>9.9619999999999997</v>
      </c>
      <c r="S26" s="72">
        <v>11.467000000000001</v>
      </c>
      <c r="T26" s="72">
        <v>35.481999999999999</v>
      </c>
      <c r="U26" s="72">
        <v>22.452999999999999</v>
      </c>
      <c r="V26" s="72">
        <v>15.842000000000001</v>
      </c>
      <c r="W26" s="72">
        <v>18.884</v>
      </c>
      <c r="X26" s="72">
        <v>30.172000000000001</v>
      </c>
      <c r="Y26" s="72">
        <v>22.088999999999999</v>
      </c>
      <c r="Z26" s="73"/>
      <c r="AA26" s="74">
        <f>SUM(B26:Z26)</f>
        <v>491.94900000000001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4.9580000000000002</v>
      </c>
      <c r="C28" s="57">
        <f t="shared" ref="C28:Z28" si="2">IF(LEN(C$2)&gt;0,SUM(C25:C27),"")</f>
        <v>7.3490000000000002</v>
      </c>
      <c r="D28" s="57">
        <f t="shared" si="2"/>
        <v>10.448</v>
      </c>
      <c r="E28" s="57">
        <f t="shared" si="2"/>
        <v>13.138999999999999</v>
      </c>
      <c r="F28" s="57">
        <f t="shared" si="2"/>
        <v>18.808</v>
      </c>
      <c r="G28" s="57">
        <f t="shared" si="2"/>
        <v>20.547000000000001</v>
      </c>
      <c r="H28" s="57">
        <f t="shared" si="2"/>
        <v>19.462</v>
      </c>
      <c r="I28" s="57">
        <f t="shared" si="2"/>
        <v>6.78</v>
      </c>
      <c r="J28" s="57">
        <f t="shared" si="2"/>
        <v>26.536000000000001</v>
      </c>
      <c r="K28" s="57">
        <f t="shared" si="2"/>
        <v>31.116</v>
      </c>
      <c r="L28" s="57">
        <f t="shared" si="2"/>
        <v>35.539000000000001</v>
      </c>
      <c r="M28" s="57">
        <f t="shared" si="2"/>
        <v>36.551000000000002</v>
      </c>
      <c r="N28" s="57">
        <f t="shared" si="2"/>
        <v>34.819000000000003</v>
      </c>
      <c r="O28" s="57">
        <f t="shared" si="2"/>
        <v>28.53</v>
      </c>
      <c r="P28" s="57">
        <f t="shared" si="2"/>
        <v>16.978000000000002</v>
      </c>
      <c r="Q28" s="57">
        <f t="shared" si="2"/>
        <v>14.038</v>
      </c>
      <c r="R28" s="57">
        <f t="shared" si="2"/>
        <v>9.9619999999999997</v>
      </c>
      <c r="S28" s="57">
        <f t="shared" si="2"/>
        <v>11.467000000000001</v>
      </c>
      <c r="T28" s="57">
        <f t="shared" si="2"/>
        <v>35.481999999999999</v>
      </c>
      <c r="U28" s="57">
        <f t="shared" si="2"/>
        <v>22.452999999999999</v>
      </c>
      <c r="V28" s="57">
        <f t="shared" si="2"/>
        <v>15.842000000000001</v>
      </c>
      <c r="W28" s="57">
        <f t="shared" si="2"/>
        <v>18.884</v>
      </c>
      <c r="X28" s="57">
        <f t="shared" si="2"/>
        <v>30.172000000000001</v>
      </c>
      <c r="Y28" s="57">
        <f t="shared" si="2"/>
        <v>22.088999999999999</v>
      </c>
      <c r="Z28" s="58" t="str">
        <f t="shared" si="2"/>
        <v/>
      </c>
      <c r="AA28" s="59">
        <f>SUM(AA25:AA27)</f>
        <v>491.94900000000001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4.9580000000000002</v>
      </c>
      <c r="C47" s="83">
        <f t="shared" ref="C47:Z47" si="8">IF(LEN(C$2)&gt;0,C14+C22+C36,"")</f>
        <v>7.3490000000000002</v>
      </c>
      <c r="D47" s="83">
        <f t="shared" si="8"/>
        <v>10.448</v>
      </c>
      <c r="E47" s="83">
        <f t="shared" si="8"/>
        <v>13.138999999999999</v>
      </c>
      <c r="F47" s="83">
        <f t="shared" si="8"/>
        <v>18.808</v>
      </c>
      <c r="G47" s="83">
        <f t="shared" si="8"/>
        <v>20.547000000000001</v>
      </c>
      <c r="H47" s="83">
        <f t="shared" si="8"/>
        <v>19.462</v>
      </c>
      <c r="I47" s="83">
        <f t="shared" si="8"/>
        <v>6.78</v>
      </c>
      <c r="J47" s="83">
        <f t="shared" si="8"/>
        <v>26.536000000000001</v>
      </c>
      <c r="K47" s="83">
        <f t="shared" si="8"/>
        <v>31.116</v>
      </c>
      <c r="L47" s="83">
        <f t="shared" si="8"/>
        <v>35.539000000000001</v>
      </c>
      <c r="M47" s="83">
        <f t="shared" si="8"/>
        <v>36.551000000000002</v>
      </c>
      <c r="N47" s="83">
        <f t="shared" si="8"/>
        <v>34.819000000000003</v>
      </c>
      <c r="O47" s="83">
        <f t="shared" si="8"/>
        <v>28.53</v>
      </c>
      <c r="P47" s="83">
        <f t="shared" si="8"/>
        <v>16.978000000000002</v>
      </c>
      <c r="Q47" s="83">
        <f t="shared" si="8"/>
        <v>14.038</v>
      </c>
      <c r="R47" s="83">
        <f t="shared" si="8"/>
        <v>9.9619999999999997</v>
      </c>
      <c r="S47" s="83">
        <f t="shared" si="8"/>
        <v>11.467000000000001</v>
      </c>
      <c r="T47" s="83">
        <f t="shared" si="8"/>
        <v>35.481999999999999</v>
      </c>
      <c r="U47" s="83">
        <f t="shared" si="8"/>
        <v>22.452999999999999</v>
      </c>
      <c r="V47" s="83">
        <f t="shared" si="8"/>
        <v>15.842000000000001</v>
      </c>
      <c r="W47" s="83">
        <f t="shared" si="8"/>
        <v>18.884</v>
      </c>
      <c r="X47" s="83">
        <f t="shared" si="8"/>
        <v>30.172000000000004</v>
      </c>
      <c r="Y47" s="83">
        <f t="shared" si="8"/>
        <v>22.088999999999999</v>
      </c>
      <c r="Z47" s="84" t="str">
        <f t="shared" si="8"/>
        <v/>
      </c>
      <c r="AA47" s="100">
        <f>SUM(B47:Z47)</f>
        <v>491.94900000000001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44334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4.9580000000000002</v>
      </c>
      <c r="C4" s="18">
        <v>7.3490000000000002</v>
      </c>
      <c r="D4" s="18">
        <v>10.447999999999999</v>
      </c>
      <c r="E4" s="18">
        <v>13.139000000000001</v>
      </c>
      <c r="F4" s="18">
        <v>18.808</v>
      </c>
      <c r="G4" s="18">
        <v>20.546999999999997</v>
      </c>
      <c r="H4" s="18">
        <v>19.462000000000003</v>
      </c>
      <c r="I4" s="18">
        <v>6.7799999999999994</v>
      </c>
      <c r="J4" s="18">
        <v>26.536000000000001</v>
      </c>
      <c r="K4" s="18">
        <v>31.116000000000003</v>
      </c>
      <c r="L4" s="18">
        <v>35.539000000000001</v>
      </c>
      <c r="M4" s="18">
        <v>36.551000000000002</v>
      </c>
      <c r="N4" s="18">
        <v>34.818999999999996</v>
      </c>
      <c r="O4" s="18">
        <v>28.529999999999998</v>
      </c>
      <c r="P4" s="18">
        <v>16.977999999999998</v>
      </c>
      <c r="Q4" s="18">
        <v>14.038</v>
      </c>
      <c r="R4" s="18">
        <v>9.9619999999999997</v>
      </c>
      <c r="S4" s="18">
        <v>11.467000000000001</v>
      </c>
      <c r="T4" s="18">
        <v>35.481999999999999</v>
      </c>
      <c r="U4" s="18">
        <v>22.452999999999999</v>
      </c>
      <c r="V4" s="18">
        <v>15.841999999999999</v>
      </c>
      <c r="W4" s="18">
        <v>18.883999999999997</v>
      </c>
      <c r="X4" s="18">
        <v>30.172000000000004</v>
      </c>
      <c r="Y4" s="18">
        <v>22.088999999999999</v>
      </c>
      <c r="Z4" s="19"/>
      <c r="AA4" s="20">
        <f>SUM(B4:Z4)</f>
        <v>491.94900000000001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68</v>
      </c>
      <c r="C7" s="28">
        <v>62</v>
      </c>
      <c r="D7" s="28">
        <v>59.66</v>
      </c>
      <c r="E7" s="28">
        <v>56.68</v>
      </c>
      <c r="F7" s="28">
        <v>59.92</v>
      </c>
      <c r="G7" s="28">
        <v>67.209999999999994</v>
      </c>
      <c r="H7" s="28">
        <v>71.459999999999994</v>
      </c>
      <c r="I7" s="28">
        <v>83.16</v>
      </c>
      <c r="J7" s="28">
        <v>86.97</v>
      </c>
      <c r="K7" s="28">
        <v>79.540000000000006</v>
      </c>
      <c r="L7" s="28">
        <v>75.69</v>
      </c>
      <c r="M7" s="28">
        <v>69.83</v>
      </c>
      <c r="N7" s="28">
        <v>69.83</v>
      </c>
      <c r="O7" s="28">
        <v>64.5</v>
      </c>
      <c r="P7" s="28">
        <v>60</v>
      </c>
      <c r="Q7" s="28">
        <v>60.82</v>
      </c>
      <c r="R7" s="28">
        <v>69.83</v>
      </c>
      <c r="S7" s="28">
        <v>69.2</v>
      </c>
      <c r="T7" s="28">
        <v>60.74</v>
      </c>
      <c r="U7" s="28">
        <v>78.239999999999995</v>
      </c>
      <c r="V7" s="28">
        <v>84.16</v>
      </c>
      <c r="W7" s="28">
        <v>82.98</v>
      </c>
      <c r="X7" s="28">
        <v>73.7</v>
      </c>
      <c r="Y7" s="28">
        <v>73.92</v>
      </c>
      <c r="Z7" s="29"/>
      <c r="AA7" s="30">
        <v>70.335000000000008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3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19.260000000000002</v>
      </c>
      <c r="U11" s="47">
        <v>8.5299999999999994</v>
      </c>
      <c r="V11" s="47"/>
      <c r="W11" s="47"/>
      <c r="X11" s="47">
        <v>7.3470000000000004</v>
      </c>
      <c r="Y11" s="47"/>
      <c r="Z11" s="48"/>
      <c r="AA11" s="49">
        <f>SUM(B11:Z11)</f>
        <v>38.137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4.2850000000000001</v>
      </c>
      <c r="C13" s="52">
        <v>6.6920000000000002</v>
      </c>
      <c r="D13" s="52">
        <v>9.7969999999999988</v>
      </c>
      <c r="E13" s="52">
        <v>12.133000000000001</v>
      </c>
      <c r="F13" s="52">
        <v>18.129000000000001</v>
      </c>
      <c r="G13" s="52">
        <v>16.736999999999998</v>
      </c>
      <c r="H13" s="52">
        <v>18.445</v>
      </c>
      <c r="I13" s="52">
        <v>2.64</v>
      </c>
      <c r="J13" s="52">
        <v>2.9539999999999997</v>
      </c>
      <c r="K13" s="52"/>
      <c r="L13" s="52"/>
      <c r="M13" s="52"/>
      <c r="N13" s="52"/>
      <c r="O13" s="52"/>
      <c r="P13" s="52">
        <v>0.22</v>
      </c>
      <c r="Q13" s="52">
        <v>2.12</v>
      </c>
      <c r="R13" s="52">
        <v>2.1720000000000002</v>
      </c>
      <c r="S13" s="52">
        <v>7.4559999999999995</v>
      </c>
      <c r="T13" s="52">
        <v>13.428000000000001</v>
      </c>
      <c r="U13" s="52">
        <v>12.991</v>
      </c>
      <c r="V13" s="52">
        <v>14.991</v>
      </c>
      <c r="W13" s="52">
        <v>18.135999999999999</v>
      </c>
      <c r="X13" s="52">
        <v>22.111000000000001</v>
      </c>
      <c r="Y13" s="52">
        <v>21.390999999999998</v>
      </c>
      <c r="Z13" s="53"/>
      <c r="AA13" s="54">
        <f>SUM(B13:Z13)</f>
        <v>206.82799999999997</v>
      </c>
    </row>
    <row r="14" spans="1:27" ht="30" customHeight="1" thickBot="1" x14ac:dyDescent="0.25">
      <c r="A14" s="55" t="s">
        <v>10</v>
      </c>
      <c r="B14" s="56">
        <f>IF(LEN(B$2)&gt;0,SUM(B10:B13),"")</f>
        <v>4.2850000000000001</v>
      </c>
      <c r="C14" s="57">
        <f t="shared" ref="C14:Z14" si="0">IF(LEN(C$2)&gt;0,SUM(C10:C13),"")</f>
        <v>6.6920000000000002</v>
      </c>
      <c r="D14" s="57">
        <f t="shared" si="0"/>
        <v>9.7969999999999988</v>
      </c>
      <c r="E14" s="57">
        <f t="shared" si="0"/>
        <v>12.133000000000001</v>
      </c>
      <c r="F14" s="57">
        <f t="shared" si="0"/>
        <v>18.129000000000001</v>
      </c>
      <c r="G14" s="57">
        <f t="shared" si="0"/>
        <v>19.736999999999998</v>
      </c>
      <c r="H14" s="57">
        <f t="shared" si="0"/>
        <v>18.445</v>
      </c>
      <c r="I14" s="57">
        <f t="shared" si="0"/>
        <v>2.64</v>
      </c>
      <c r="J14" s="57">
        <f t="shared" si="0"/>
        <v>2.9539999999999997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0.22</v>
      </c>
      <c r="Q14" s="57">
        <f t="shared" si="0"/>
        <v>2.12</v>
      </c>
      <c r="R14" s="57">
        <f t="shared" si="0"/>
        <v>2.1720000000000002</v>
      </c>
      <c r="S14" s="57">
        <f t="shared" si="0"/>
        <v>7.4559999999999995</v>
      </c>
      <c r="T14" s="57">
        <f t="shared" si="0"/>
        <v>32.688000000000002</v>
      </c>
      <c r="U14" s="57">
        <f t="shared" si="0"/>
        <v>21.521000000000001</v>
      </c>
      <c r="V14" s="57">
        <f t="shared" si="0"/>
        <v>14.991</v>
      </c>
      <c r="W14" s="57">
        <f t="shared" si="0"/>
        <v>18.135999999999999</v>
      </c>
      <c r="X14" s="57">
        <f t="shared" si="0"/>
        <v>29.458000000000002</v>
      </c>
      <c r="Y14" s="57">
        <f t="shared" si="0"/>
        <v>21.390999999999998</v>
      </c>
      <c r="Z14" s="58" t="str">
        <f t="shared" si="0"/>
        <v/>
      </c>
      <c r="AA14" s="59">
        <f>SUM(AA9:AA13)</f>
        <v>244.96499999999997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6.7450000000000001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6.7450000000000001</v>
      </c>
    </row>
    <row r="18" spans="1:27" ht="24.95" customHeight="1" x14ac:dyDescent="0.2">
      <c r="A18" s="70" t="s">
        <v>13</v>
      </c>
      <c r="B18" s="71">
        <v>0.66800000000000004</v>
      </c>
      <c r="C18" s="72">
        <v>0.65700000000000003</v>
      </c>
      <c r="D18" s="72">
        <v>0.65100000000000002</v>
      </c>
      <c r="E18" s="72">
        <v>0.65700000000000003</v>
      </c>
      <c r="F18" s="72">
        <v>0.67900000000000005</v>
      </c>
      <c r="G18" s="72">
        <v>0.81</v>
      </c>
      <c r="H18" s="72">
        <v>1.0169999999999999</v>
      </c>
      <c r="I18" s="72">
        <v>1.1910000000000001</v>
      </c>
      <c r="J18" s="72">
        <v>1.246</v>
      </c>
      <c r="K18" s="72">
        <v>1.26</v>
      </c>
      <c r="L18" s="72">
        <v>1.272</v>
      </c>
      <c r="M18" s="72">
        <v>1.2709999999999999</v>
      </c>
      <c r="N18" s="72">
        <v>1.2669999999999999</v>
      </c>
      <c r="O18" s="72">
        <v>1.242</v>
      </c>
      <c r="P18" s="72">
        <v>1.173</v>
      </c>
      <c r="Q18" s="72">
        <v>1.08</v>
      </c>
      <c r="R18" s="72">
        <v>1.016</v>
      </c>
      <c r="S18" s="72">
        <v>0.98599999999999999</v>
      </c>
      <c r="T18" s="72">
        <v>0.95699999999999996</v>
      </c>
      <c r="U18" s="72">
        <v>0.93200000000000005</v>
      </c>
      <c r="V18" s="72">
        <v>0.85099999999999998</v>
      </c>
      <c r="W18" s="72">
        <v>0.748</v>
      </c>
      <c r="X18" s="72">
        <v>0.71399999999999997</v>
      </c>
      <c r="Y18" s="72">
        <v>0.69799999999999995</v>
      </c>
      <c r="Z18" s="73"/>
      <c r="AA18" s="74">
        <f>SUM(B18:Z18)</f>
        <v>23.042999999999996</v>
      </c>
    </row>
    <row r="19" spans="1:27" ht="24.95" customHeight="1" x14ac:dyDescent="0.2">
      <c r="A19" s="70" t="s">
        <v>14</v>
      </c>
      <c r="B19" s="75">
        <v>5.0000000000000001E-3</v>
      </c>
      <c r="C19" s="76"/>
      <c r="D19" s="76"/>
      <c r="E19" s="76">
        <v>0.34899999999999998</v>
      </c>
      <c r="F19" s="76"/>
      <c r="G19" s="76"/>
      <c r="H19" s="76"/>
      <c r="I19" s="76">
        <v>2.9489999999999998</v>
      </c>
      <c r="J19" s="76">
        <v>15.590999999999999</v>
      </c>
      <c r="K19" s="76">
        <v>29.856000000000002</v>
      </c>
      <c r="L19" s="76">
        <v>34.266999999999996</v>
      </c>
      <c r="M19" s="76">
        <v>35.28</v>
      </c>
      <c r="N19" s="76">
        <v>33.551999999999992</v>
      </c>
      <c r="O19" s="76">
        <v>27.288</v>
      </c>
      <c r="P19" s="76">
        <v>15.585000000000001</v>
      </c>
      <c r="Q19" s="76">
        <v>10.838000000000001</v>
      </c>
      <c r="R19" s="76">
        <v>6.774</v>
      </c>
      <c r="S19" s="76">
        <v>3.0249999999999999</v>
      </c>
      <c r="T19" s="76">
        <v>1.837</v>
      </c>
      <c r="U19" s="76"/>
      <c r="V19" s="76"/>
      <c r="W19" s="76"/>
      <c r="X19" s="76"/>
      <c r="Y19" s="76"/>
      <c r="Z19" s="73"/>
      <c r="AA19" s="74">
        <f>SUM(B19:Z19)</f>
        <v>217.196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0.67300000000000004</v>
      </c>
      <c r="C22" s="83">
        <f t="shared" si="1"/>
        <v>0.65700000000000003</v>
      </c>
      <c r="D22" s="83">
        <f t="shared" si="1"/>
        <v>0.65100000000000002</v>
      </c>
      <c r="E22" s="83">
        <f t="shared" si="1"/>
        <v>1.006</v>
      </c>
      <c r="F22" s="83">
        <f t="shared" si="1"/>
        <v>0.67900000000000005</v>
      </c>
      <c r="G22" s="83">
        <f t="shared" si="1"/>
        <v>0.81</v>
      </c>
      <c r="H22" s="83">
        <f t="shared" si="1"/>
        <v>1.0169999999999999</v>
      </c>
      <c r="I22" s="83">
        <f t="shared" si="1"/>
        <v>4.1399999999999997</v>
      </c>
      <c r="J22" s="83">
        <f t="shared" si="1"/>
        <v>23.582000000000001</v>
      </c>
      <c r="K22" s="83">
        <f t="shared" si="1"/>
        <v>31.116000000000003</v>
      </c>
      <c r="L22" s="83">
        <f t="shared" si="1"/>
        <v>35.538999999999994</v>
      </c>
      <c r="M22" s="83">
        <f t="shared" si="1"/>
        <v>36.551000000000002</v>
      </c>
      <c r="N22" s="83">
        <f t="shared" si="1"/>
        <v>34.818999999999996</v>
      </c>
      <c r="O22" s="83">
        <f t="shared" si="1"/>
        <v>28.53</v>
      </c>
      <c r="P22" s="83">
        <f t="shared" si="1"/>
        <v>16.758000000000003</v>
      </c>
      <c r="Q22" s="83">
        <f t="shared" si="1"/>
        <v>11.918000000000001</v>
      </c>
      <c r="R22" s="83">
        <f t="shared" si="1"/>
        <v>7.79</v>
      </c>
      <c r="S22" s="83">
        <f t="shared" si="1"/>
        <v>4.0110000000000001</v>
      </c>
      <c r="T22" s="83">
        <f t="shared" si="1"/>
        <v>2.794</v>
      </c>
      <c r="U22" s="83">
        <f t="shared" si="1"/>
        <v>0.93200000000000005</v>
      </c>
      <c r="V22" s="83">
        <f t="shared" si="1"/>
        <v>0.85099999999999998</v>
      </c>
      <c r="W22" s="83">
        <f t="shared" si="1"/>
        <v>0.748</v>
      </c>
      <c r="X22" s="83">
        <f t="shared" si="1"/>
        <v>0.71399999999999997</v>
      </c>
      <c r="Y22" s="83">
        <f t="shared" si="1"/>
        <v>0.69799999999999995</v>
      </c>
      <c r="Z22" s="84">
        <f t="shared" si="1"/>
        <v>0</v>
      </c>
      <c r="AA22" s="85">
        <f t="shared" si="1"/>
        <v>246.98399999999998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4.9580000000000002</v>
      </c>
      <c r="C26" s="72">
        <v>7.3490000000000002</v>
      </c>
      <c r="D26" s="72">
        <v>10.448</v>
      </c>
      <c r="E26" s="72">
        <v>13.138999999999999</v>
      </c>
      <c r="F26" s="72">
        <v>18.808</v>
      </c>
      <c r="G26" s="72">
        <v>20.547000000000001</v>
      </c>
      <c r="H26" s="72">
        <v>19.462</v>
      </c>
      <c r="I26" s="72">
        <v>6.78</v>
      </c>
      <c r="J26" s="72">
        <v>26.536000000000001</v>
      </c>
      <c r="K26" s="72">
        <v>31.116</v>
      </c>
      <c r="L26" s="72">
        <v>35.539000000000001</v>
      </c>
      <c r="M26" s="72">
        <v>36.551000000000002</v>
      </c>
      <c r="N26" s="72">
        <v>34.819000000000003</v>
      </c>
      <c r="O26" s="72">
        <v>28.53</v>
      </c>
      <c r="P26" s="72">
        <v>16.978000000000002</v>
      </c>
      <c r="Q26" s="72">
        <v>14.038</v>
      </c>
      <c r="R26" s="72">
        <v>9.9619999999999997</v>
      </c>
      <c r="S26" s="72">
        <v>11.467000000000001</v>
      </c>
      <c r="T26" s="72">
        <v>35.481999999999999</v>
      </c>
      <c r="U26" s="72">
        <v>22.452999999999999</v>
      </c>
      <c r="V26" s="72">
        <v>15.842000000000001</v>
      </c>
      <c r="W26" s="72">
        <v>18.884</v>
      </c>
      <c r="X26" s="72">
        <v>30.172000000000001</v>
      </c>
      <c r="Y26" s="72">
        <v>22.088999999999999</v>
      </c>
      <c r="Z26" s="73"/>
      <c r="AA26" s="74">
        <f>SUM(B26:Z26)</f>
        <v>491.94900000000001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4.9580000000000002</v>
      </c>
      <c r="C28" s="57">
        <f t="shared" si="2"/>
        <v>7.3490000000000002</v>
      </c>
      <c r="D28" s="57">
        <f t="shared" si="2"/>
        <v>10.448</v>
      </c>
      <c r="E28" s="57">
        <f t="shared" si="2"/>
        <v>13.138999999999999</v>
      </c>
      <c r="F28" s="57">
        <f t="shared" si="2"/>
        <v>18.808</v>
      </c>
      <c r="G28" s="57">
        <f t="shared" si="2"/>
        <v>20.547000000000001</v>
      </c>
      <c r="H28" s="57">
        <f t="shared" si="2"/>
        <v>19.462</v>
      </c>
      <c r="I28" s="57">
        <f t="shared" si="2"/>
        <v>6.78</v>
      </c>
      <c r="J28" s="57">
        <f t="shared" si="2"/>
        <v>26.536000000000001</v>
      </c>
      <c r="K28" s="57">
        <f t="shared" si="2"/>
        <v>31.116</v>
      </c>
      <c r="L28" s="57">
        <f t="shared" si="2"/>
        <v>35.539000000000001</v>
      </c>
      <c r="M28" s="57">
        <f t="shared" si="2"/>
        <v>36.551000000000002</v>
      </c>
      <c r="N28" s="57">
        <f t="shared" si="2"/>
        <v>34.819000000000003</v>
      </c>
      <c r="O28" s="57">
        <f t="shared" si="2"/>
        <v>28.53</v>
      </c>
      <c r="P28" s="57">
        <f t="shared" si="2"/>
        <v>16.978000000000002</v>
      </c>
      <c r="Q28" s="57">
        <f t="shared" si="2"/>
        <v>14.038</v>
      </c>
      <c r="R28" s="57">
        <f t="shared" si="2"/>
        <v>9.9619999999999997</v>
      </c>
      <c r="S28" s="57">
        <f t="shared" si="2"/>
        <v>11.467000000000001</v>
      </c>
      <c r="T28" s="57">
        <f t="shared" si="2"/>
        <v>35.481999999999999</v>
      </c>
      <c r="U28" s="57">
        <f t="shared" si="2"/>
        <v>22.452999999999999</v>
      </c>
      <c r="V28" s="57">
        <f t="shared" si="2"/>
        <v>15.842000000000001</v>
      </c>
      <c r="W28" s="57">
        <f t="shared" si="2"/>
        <v>18.884</v>
      </c>
      <c r="X28" s="57">
        <f t="shared" si="2"/>
        <v>30.172000000000001</v>
      </c>
      <c r="Y28" s="57">
        <f t="shared" si="2"/>
        <v>22.088999999999999</v>
      </c>
      <c r="Z28" s="58">
        <f t="shared" si="2"/>
        <v>0</v>
      </c>
      <c r="AA28" s="59">
        <f t="shared" si="2"/>
        <v>491.94900000000001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4.9580000000000002</v>
      </c>
      <c r="C47" s="83">
        <f t="shared" ref="C47:Z47" si="8">SUM(C10:C13)+C22+C36</f>
        <v>7.3490000000000002</v>
      </c>
      <c r="D47" s="83">
        <f t="shared" si="8"/>
        <v>10.447999999999999</v>
      </c>
      <c r="E47" s="83">
        <f t="shared" si="8"/>
        <v>13.139000000000001</v>
      </c>
      <c r="F47" s="83">
        <f t="shared" si="8"/>
        <v>18.808</v>
      </c>
      <c r="G47" s="83">
        <f t="shared" si="8"/>
        <v>20.546999999999997</v>
      </c>
      <c r="H47" s="83">
        <f t="shared" si="8"/>
        <v>19.462</v>
      </c>
      <c r="I47" s="83">
        <f t="shared" si="8"/>
        <v>6.7799999999999994</v>
      </c>
      <c r="J47" s="83">
        <f t="shared" si="8"/>
        <v>26.536000000000001</v>
      </c>
      <c r="K47" s="83">
        <f t="shared" si="8"/>
        <v>31.116000000000003</v>
      </c>
      <c r="L47" s="83">
        <f t="shared" si="8"/>
        <v>35.538999999999994</v>
      </c>
      <c r="M47" s="83">
        <f t="shared" si="8"/>
        <v>36.551000000000002</v>
      </c>
      <c r="N47" s="83">
        <f t="shared" si="8"/>
        <v>34.818999999999996</v>
      </c>
      <c r="O47" s="83">
        <f t="shared" si="8"/>
        <v>28.53</v>
      </c>
      <c r="P47" s="83">
        <f t="shared" si="8"/>
        <v>16.978000000000002</v>
      </c>
      <c r="Q47" s="83">
        <f t="shared" si="8"/>
        <v>14.038</v>
      </c>
      <c r="R47" s="83">
        <f t="shared" si="8"/>
        <v>9.9619999999999997</v>
      </c>
      <c r="S47" s="83">
        <f t="shared" si="8"/>
        <v>11.466999999999999</v>
      </c>
      <c r="T47" s="83">
        <f t="shared" si="8"/>
        <v>35.481999999999999</v>
      </c>
      <c r="U47" s="83">
        <f t="shared" si="8"/>
        <v>22.452999999999999</v>
      </c>
      <c r="V47" s="83">
        <f t="shared" si="8"/>
        <v>15.841999999999999</v>
      </c>
      <c r="W47" s="83">
        <f t="shared" si="8"/>
        <v>18.884</v>
      </c>
      <c r="X47" s="83">
        <f t="shared" si="8"/>
        <v>30.172000000000001</v>
      </c>
      <c r="Y47" s="83">
        <f t="shared" si="8"/>
        <v>22.088999999999999</v>
      </c>
      <c r="Z47" s="84">
        <f t="shared" si="8"/>
        <v>0</v>
      </c>
      <c r="AA47" s="100">
        <f>SUM(B47:Z47)</f>
        <v>491.94900000000001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K13" sqref="K13:R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2021-05-17T12:50:34Z</dcterms:created>
  <dcterms:modified xsi:type="dcterms:W3CDTF">2021-05-17T12:50:35Z</dcterms:modified>
</cp:coreProperties>
</file>