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[1]SPOT_Orders_OverView_01!$A$27:$A$43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<sst xmlns="http://schemas.openxmlformats.org/spreadsheetml/2006/main" count="110" uniqueCount="49">
  <si>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16/05/2021 15:54:26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</si>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</sst>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25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7">
                  <c:v>45</c:v>
                </c:pt>
                <c:pt idx="18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71.179000000000002</c:v>
                </c:pt>
                <c:pt idx="6">
                  <c:v>55</c:v>
                </c:pt>
                <c:pt idx="7">
                  <c:v>65</c:v>
                </c:pt>
                <c:pt idx="8">
                  <c:v>145</c:v>
                </c:pt>
                <c:pt idx="9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1.42</c:v>
                </c:pt>
                <c:pt idx="1">
                  <c:v>2.1660000000000004</c:v>
                </c:pt>
                <c:pt idx="2">
                  <c:v>2.573</c:v>
                </c:pt>
                <c:pt idx="3">
                  <c:v>2.0070000000000001</c:v>
                </c:pt>
                <c:pt idx="4">
                  <c:v>1.9820000000000002</c:v>
                </c:pt>
                <c:pt idx="5">
                  <c:v>4.1749999999999998</c:v>
                </c:pt>
                <c:pt idx="6">
                  <c:v>2.7590000000000003</c:v>
                </c:pt>
                <c:pt idx="7">
                  <c:v>0.94199999999999995</c:v>
                </c:pt>
                <c:pt idx="8">
                  <c:v>3.6749999999999998</c:v>
                </c:pt>
                <c:pt idx="9">
                  <c:v>4.8340000000000005</c:v>
                </c:pt>
                <c:pt idx="10">
                  <c:v>3.9589999999999996</c:v>
                </c:pt>
                <c:pt idx="11">
                  <c:v>6.0750000000000002</c:v>
                </c:pt>
                <c:pt idx="12">
                  <c:v>5.9779999999999998</c:v>
                </c:pt>
                <c:pt idx="13">
                  <c:v>5.0270000000000001</c:v>
                </c:pt>
                <c:pt idx="14">
                  <c:v>3.5670000000000002</c:v>
                </c:pt>
                <c:pt idx="15">
                  <c:v>10.234</c:v>
                </c:pt>
                <c:pt idx="16">
                  <c:v>10.066000000000003</c:v>
                </c:pt>
                <c:pt idx="17">
                  <c:v>13.071000000000002</c:v>
                </c:pt>
                <c:pt idx="18">
                  <c:v>7.7720000000000002</c:v>
                </c:pt>
                <c:pt idx="19">
                  <c:v>8.8600000000000012</c:v>
                </c:pt>
                <c:pt idx="20">
                  <c:v>0.57599999999999996</c:v>
                </c:pt>
                <c:pt idx="21">
                  <c:v>1.556</c:v>
                </c:pt>
                <c:pt idx="22">
                  <c:v>2.9610000000000003</c:v>
                </c:pt>
                <c:pt idx="23">
                  <c:v>2.9859999999999998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404368"/>
        <c:axId val="382862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4.9840000000000009</c:v>
                </c:pt>
                <c:pt idx="1">
                  <c:v>3.7450000000000001</c:v>
                </c:pt>
                <c:pt idx="2">
                  <c:v>4.0860000000000003</c:v>
                </c:pt>
                <c:pt idx="3">
                  <c:v>4.3099999999999996</c:v>
                </c:pt>
                <c:pt idx="4">
                  <c:v>73.161000000000001</c:v>
                </c:pt>
                <c:pt idx="5">
                  <c:v>4.1749999999999998</c:v>
                </c:pt>
                <c:pt idx="6">
                  <c:v>84.47399999999999</c:v>
                </c:pt>
                <c:pt idx="7">
                  <c:v>113.54599999999999</c:v>
                </c:pt>
                <c:pt idx="8">
                  <c:v>194.97199999999998</c:v>
                </c:pt>
                <c:pt idx="9">
                  <c:v>220.58600000000001</c:v>
                </c:pt>
                <c:pt idx="10">
                  <c:v>5.5539999999999994</c:v>
                </c:pt>
                <c:pt idx="11">
                  <c:v>6.9310000000000009</c:v>
                </c:pt>
                <c:pt idx="12">
                  <c:v>6.5489999999999995</c:v>
                </c:pt>
                <c:pt idx="13">
                  <c:v>5.875</c:v>
                </c:pt>
                <c:pt idx="14">
                  <c:v>4.1219999999999999</c:v>
                </c:pt>
                <c:pt idx="15">
                  <c:v>10.233999999999998</c:v>
                </c:pt>
                <c:pt idx="16">
                  <c:v>10.065999999999999</c:v>
                </c:pt>
                <c:pt idx="17">
                  <c:v>58.070999999999998</c:v>
                </c:pt>
                <c:pt idx="18">
                  <c:v>43.771999999999998</c:v>
                </c:pt>
                <c:pt idx="19">
                  <c:v>8.86</c:v>
                </c:pt>
                <c:pt idx="20">
                  <c:v>4.944</c:v>
                </c:pt>
                <c:pt idx="21">
                  <c:v>5.8810000000000002</c:v>
                </c:pt>
                <c:pt idx="22">
                  <c:v>6.7290000000000001</c:v>
                </c:pt>
                <c:pt idx="23">
                  <c:v>4.5199999999999996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404368"/>
        <c:axId val="382862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62.37</c:v>
                </c:pt>
                <c:pt idx="1">
                  <c:v>53.4</c:v>
                </c:pt>
                <c:pt idx="2">
                  <c:v>48.56</c:v>
                </c:pt>
                <c:pt idx="3">
                  <c:v>49.85</c:v>
                </c:pt>
                <c:pt idx="4">
                  <c:v>55.99</c:v>
                </c:pt>
                <c:pt idx="5">
                  <c:v>64.069999999999993</c:v>
                </c:pt>
                <c:pt idx="6">
                  <c:v>74.41</c:v>
                </c:pt>
                <c:pt idx="7">
                  <c:v>81.42</c:v>
                </c:pt>
                <c:pt idx="8">
                  <c:v>88.94</c:v>
                </c:pt>
                <c:pt idx="9">
                  <c:v>78.81</c:v>
                </c:pt>
                <c:pt idx="10">
                  <c:v>66.5</c:v>
                </c:pt>
                <c:pt idx="11">
                  <c:v>59.58</c:v>
                </c:pt>
                <c:pt idx="12">
                  <c:v>59.58</c:v>
                </c:pt>
                <c:pt idx="13">
                  <c:v>25</c:v>
                </c:pt>
                <c:pt idx="14">
                  <c:v>9.99</c:v>
                </c:pt>
                <c:pt idx="15">
                  <c:v>31.99</c:v>
                </c:pt>
                <c:pt idx="16">
                  <c:v>63.79</c:v>
                </c:pt>
                <c:pt idx="17">
                  <c:v>66.900000000000006</c:v>
                </c:pt>
                <c:pt idx="18">
                  <c:v>66.319999999999993</c:v>
                </c:pt>
                <c:pt idx="19">
                  <c:v>80</c:v>
                </c:pt>
                <c:pt idx="20">
                  <c:v>88.91</c:v>
                </c:pt>
                <c:pt idx="21">
                  <c:v>82.13</c:v>
                </c:pt>
                <c:pt idx="22">
                  <c:v>85</c:v>
                </c:pt>
                <c:pt idx="23">
                  <c:v>79.73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863672"/>
        <c:axId val="382863280"/>
      </c:lineChart>
      <c:catAx>
        <c:axId val="383404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862888"/>
        <c:crosses val="autoZero"/>
        <c:auto val="1"/>
        <c:lblAlgn val="ctr"/>
        <c:lblOffset val="100"/>
        <c:noMultiLvlLbl val="0"/>
      </c:catAx>
      <c:valAx>
        <c:axId val="38286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404368"/>
        <c:crosses val="autoZero"/>
        <c:crossBetween val="between"/>
      </c:valAx>
      <c:valAx>
        <c:axId val="382863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863672"/>
        <c:crosses val="max"/>
        <c:crossBetween val="between"/>
      </c:valAx>
      <c:catAx>
        <c:axId val="382863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863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44333</v>
          </cell>
        </row>
        <row r="5">
          <cell r="C5" t="str">
            <v>LIDA1</v>
          </cell>
        </row>
        <row r="26">
          <cell r="C26">
            <v>236</v>
          </cell>
        </row>
        <row r="27">
          <cell r="C27">
            <v>505.17899999999997</v>
          </cell>
        </row>
        <row r="28">
          <cell r="C28">
            <v>5</v>
          </cell>
        </row>
        <row r="29">
          <cell r="C29">
            <v>0</v>
          </cell>
        </row>
        <row r="30">
          <cell r="C30">
            <v>109.221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34.746999999999993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88.664000000000001</v>
          </cell>
        </row>
        <row r="41">
          <cell r="C41">
            <v>71.179000000000002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670</v>
          </cell>
        </row>
        <row r="46">
          <cell r="C46">
            <v>5</v>
          </cell>
        </row>
        <row r="47">
          <cell r="C47">
            <v>55.304000000000009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62.37</v>
          </cell>
          <cell r="C7">
            <v>53.4</v>
          </cell>
          <cell r="D7">
            <v>48.56</v>
          </cell>
          <cell r="E7">
            <v>49.85</v>
          </cell>
          <cell r="F7">
            <v>55.99</v>
          </cell>
          <cell r="G7">
            <v>64.069999999999993</v>
          </cell>
          <cell r="H7">
            <v>74.41</v>
          </cell>
          <cell r="I7">
            <v>81.42</v>
          </cell>
          <cell r="J7">
            <v>88.94</v>
          </cell>
          <cell r="K7">
            <v>78.81</v>
          </cell>
          <cell r="L7">
            <v>66.5</v>
          </cell>
          <cell r="M7">
            <v>59.58</v>
          </cell>
          <cell r="N7">
            <v>59.58</v>
          </cell>
          <cell r="O7">
            <v>25</v>
          </cell>
          <cell r="P7">
            <v>9.99</v>
          </cell>
          <cell r="Q7">
            <v>31.99</v>
          </cell>
          <cell r="R7">
            <v>63.79</v>
          </cell>
          <cell r="S7">
            <v>66.900000000000006</v>
          </cell>
          <cell r="T7">
            <v>66.319999999999993</v>
          </cell>
          <cell r="U7">
            <v>80</v>
          </cell>
          <cell r="V7">
            <v>88.91</v>
          </cell>
          <cell r="W7">
            <v>82.13</v>
          </cell>
          <cell r="X7">
            <v>85</v>
          </cell>
          <cell r="Y7">
            <v>79.73</v>
          </cell>
        </row>
        <row r="20">
          <cell r="H20">
            <v>25</v>
          </cell>
          <cell r="I20">
            <v>45</v>
          </cell>
          <cell r="J20">
            <v>45</v>
          </cell>
          <cell r="K20">
            <v>45</v>
          </cell>
          <cell r="S20">
            <v>45</v>
          </cell>
          <cell r="T20">
            <v>31</v>
          </cell>
        </row>
        <row r="25">
          <cell r="F25">
            <v>35</v>
          </cell>
        </row>
        <row r="27">
          <cell r="F27">
            <v>36.179000000000002</v>
          </cell>
          <cell r="H27">
            <v>55</v>
          </cell>
          <cell r="I27">
            <v>65</v>
          </cell>
          <cell r="J27">
            <v>145</v>
          </cell>
          <cell r="K27">
            <v>169</v>
          </cell>
        </row>
        <row r="47">
          <cell r="T47">
            <v>5</v>
          </cell>
        </row>
        <row r="57">
          <cell r="B57">
            <v>1.42</v>
          </cell>
          <cell r="C57">
            <v>2.1660000000000004</v>
          </cell>
          <cell r="D57">
            <v>2.573</v>
          </cell>
          <cell r="E57">
            <v>2.0070000000000001</v>
          </cell>
          <cell r="F57">
            <v>1.9820000000000002</v>
          </cell>
          <cell r="G57">
            <v>4.1749999999999998</v>
          </cell>
          <cell r="H57">
            <v>2.7590000000000003</v>
          </cell>
          <cell r="I57">
            <v>0.94199999999999995</v>
          </cell>
          <cell r="J57">
            <v>3.6749999999999998</v>
          </cell>
          <cell r="K57">
            <v>4.8340000000000005</v>
          </cell>
          <cell r="L57">
            <v>3.9589999999999996</v>
          </cell>
          <cell r="M57">
            <v>6.0750000000000002</v>
          </cell>
          <cell r="N57">
            <v>5.9779999999999998</v>
          </cell>
          <cell r="O57">
            <v>5.0270000000000001</v>
          </cell>
          <cell r="P57">
            <v>3.5670000000000002</v>
          </cell>
          <cell r="Q57">
            <v>10.234</v>
          </cell>
          <cell r="R57">
            <v>10.066000000000003</v>
          </cell>
          <cell r="S57">
            <v>13.071000000000002</v>
          </cell>
          <cell r="T57">
            <v>7.7720000000000002</v>
          </cell>
          <cell r="U57">
            <v>8.8600000000000012</v>
          </cell>
          <cell r="V57">
            <v>0.57599999999999996</v>
          </cell>
          <cell r="W57">
            <v>1.556</v>
          </cell>
          <cell r="X57">
            <v>2.9610000000000003</v>
          </cell>
          <cell r="Y57">
            <v>2.9859999999999998</v>
          </cell>
        </row>
        <row r="64">
          <cell r="B64">
            <v>3.5640000000000001</v>
          </cell>
          <cell r="C64">
            <v>1.579</v>
          </cell>
          <cell r="D64">
            <v>1.5129999999999999</v>
          </cell>
          <cell r="E64">
            <v>2.3029999999999999</v>
          </cell>
          <cell r="H64">
            <v>1.7149999999999999</v>
          </cell>
          <cell r="I64">
            <v>2.6040000000000001</v>
          </cell>
          <cell r="J64">
            <v>1.2970000000000002</v>
          </cell>
          <cell r="K64">
            <v>1.7519999999999998</v>
          </cell>
          <cell r="L64">
            <v>1.595</v>
          </cell>
          <cell r="M64">
            <v>0.85600000000000009</v>
          </cell>
          <cell r="N64">
            <v>0.57099999999999995</v>
          </cell>
          <cell r="O64">
            <v>0.84800000000000009</v>
          </cell>
          <cell r="P64">
            <v>0.55499999999999994</v>
          </cell>
          <cell r="V64">
            <v>4.3680000000000003</v>
          </cell>
          <cell r="W64">
            <v>4.3250000000000002</v>
          </cell>
          <cell r="X64">
            <v>3.7680000000000002</v>
          </cell>
          <cell r="Y64">
            <v>1.534</v>
          </cell>
        </row>
      </sheetData>
      <sheetData sheetId="17">
        <row r="24">
          <cell r="H24">
            <v>75</v>
          </cell>
          <cell r="I24">
            <v>110</v>
          </cell>
          <cell r="J24">
            <v>190</v>
          </cell>
          <cell r="K24">
            <v>214</v>
          </cell>
          <cell r="S24">
            <v>45</v>
          </cell>
          <cell r="T24">
            <v>36</v>
          </cell>
        </row>
        <row r="39">
          <cell r="H39">
            <v>5</v>
          </cell>
        </row>
        <row r="57">
          <cell r="B57">
            <v>4.7490000000000006</v>
          </cell>
          <cell r="C57">
            <v>3.2920000000000003</v>
          </cell>
          <cell r="D57">
            <v>3.613</v>
          </cell>
          <cell r="E57">
            <v>4.1429999999999998</v>
          </cell>
          <cell r="F57">
            <v>0.23400000000000001</v>
          </cell>
          <cell r="G57">
            <v>0.91500000000000004</v>
          </cell>
          <cell r="H57">
            <v>3.0150000000000001</v>
          </cell>
          <cell r="I57">
            <v>3.3899999999999997</v>
          </cell>
          <cell r="J57">
            <v>0.91200000000000003</v>
          </cell>
          <cell r="K57">
            <v>0.93300000000000005</v>
          </cell>
          <cell r="L57">
            <v>0.156</v>
          </cell>
          <cell r="M57">
            <v>2.9729999999999999</v>
          </cell>
          <cell r="N57">
            <v>2.3199999999999998</v>
          </cell>
          <cell r="O57">
            <v>1.8330000000000002</v>
          </cell>
          <cell r="P57">
            <v>4.0000000000000001E-3</v>
          </cell>
          <cell r="S57">
            <v>0.51700000000000002</v>
          </cell>
          <cell r="T57">
            <v>0.10299999999999999</v>
          </cell>
          <cell r="U57">
            <v>1.327</v>
          </cell>
          <cell r="V57">
            <v>4.7300000000000004</v>
          </cell>
          <cell r="W57">
            <v>5.8460000000000001</v>
          </cell>
          <cell r="X57">
            <v>6.7290000000000001</v>
          </cell>
          <cell r="Y57">
            <v>3.57</v>
          </cell>
        </row>
        <row r="64">
          <cell r="B64">
            <v>0.23499999999999999</v>
          </cell>
          <cell r="C64">
            <v>0.45299999999999996</v>
          </cell>
          <cell r="D64">
            <v>0.47299999999999998</v>
          </cell>
          <cell r="E64">
            <v>0.16700000000000001</v>
          </cell>
          <cell r="F64">
            <v>1.7480000000000002</v>
          </cell>
          <cell r="G64">
            <v>3.2600000000000002</v>
          </cell>
          <cell r="H64">
            <v>1.4590000000000001</v>
          </cell>
          <cell r="I64">
            <v>0.156</v>
          </cell>
          <cell r="J64">
            <v>4.0599999999999996</v>
          </cell>
          <cell r="K64">
            <v>5.6529999999999996</v>
          </cell>
          <cell r="L64">
            <v>5.3979999999999997</v>
          </cell>
          <cell r="M64">
            <v>3.9580000000000002</v>
          </cell>
          <cell r="N64">
            <v>4.2290000000000001</v>
          </cell>
          <cell r="O64">
            <v>4.0419999999999998</v>
          </cell>
          <cell r="P64">
            <v>4.1180000000000003</v>
          </cell>
          <cell r="Q64">
            <v>10.233999999999998</v>
          </cell>
          <cell r="R64">
            <v>10.065999999999999</v>
          </cell>
          <cell r="S64">
            <v>12.553999999999998</v>
          </cell>
          <cell r="T64">
            <v>7.6689999999999996</v>
          </cell>
          <cell r="U64">
            <v>7.5329999999999995</v>
          </cell>
          <cell r="V64">
            <v>0.214</v>
          </cell>
          <cell r="W64">
            <v>3.5000000000000003E-2</v>
          </cell>
          <cell r="Y64">
            <v>0.95</v>
          </cell>
        </row>
        <row r="65">
          <cell r="F65">
            <v>71.179000000000002</v>
          </cell>
        </row>
      </sheetData>
      <sheetData sheetId="18">
        <row r="7">
          <cell r="B7">
            <v>62.37</v>
          </cell>
          <cell r="C7">
            <v>53.4</v>
          </cell>
          <cell r="D7">
            <v>48.56</v>
          </cell>
          <cell r="E7">
            <v>49.85</v>
          </cell>
          <cell r="F7">
            <v>55.99</v>
          </cell>
          <cell r="G7">
            <v>64.069999999999993</v>
          </cell>
          <cell r="H7">
            <v>74.41</v>
          </cell>
          <cell r="I7">
            <v>81.42</v>
          </cell>
          <cell r="J7">
            <v>88.94</v>
          </cell>
          <cell r="K7">
            <v>78.81</v>
          </cell>
          <cell r="L7">
            <v>66.5</v>
          </cell>
          <cell r="M7">
            <v>59.58</v>
          </cell>
          <cell r="N7">
            <v>59.58</v>
          </cell>
          <cell r="O7">
            <v>25</v>
          </cell>
          <cell r="P7">
            <v>9.99</v>
          </cell>
          <cell r="Q7">
            <v>31.99</v>
          </cell>
          <cell r="R7">
            <v>63.79</v>
          </cell>
          <cell r="S7">
            <v>66.900000000000006</v>
          </cell>
          <cell r="T7">
            <v>66.319999999999993</v>
          </cell>
          <cell r="U7">
            <v>80</v>
          </cell>
          <cell r="V7">
            <v>88.91</v>
          </cell>
          <cell r="W7">
            <v>82.13</v>
          </cell>
          <cell r="X7">
            <v>85</v>
          </cell>
          <cell r="Y7">
            <v>79.73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LIG_MEGALOPOLIS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VIOLAR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HERON_II_VIOTIAS</v>
          </cell>
        </row>
        <row r="33">
          <cell r="A33" t="str">
            <v>INACCESS</v>
          </cell>
        </row>
        <row r="34">
          <cell r="A34" t="str">
            <v>KEN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4.984</v>
      </c>
      <c r="C4" s="18">
        <v>3.7450000000000001</v>
      </c>
      <c r="D4" s="18">
        <v>4.0860000000000003</v>
      </c>
      <c r="E4" s="18">
        <v>4.3100000000000005</v>
      </c>
      <c r="F4" s="18">
        <v>73.161000000000016</v>
      </c>
      <c r="G4" s="18">
        <v>4.1749999999999998</v>
      </c>
      <c r="H4" s="18">
        <v>84.474000000000004</v>
      </c>
      <c r="I4" s="18">
        <v>113.54599999999999</v>
      </c>
      <c r="J4" s="18">
        <v>194.97200000000001</v>
      </c>
      <c r="K4" s="18">
        <v>220.58600000000001</v>
      </c>
      <c r="L4" s="18">
        <v>5.5540000000000003</v>
      </c>
      <c r="M4" s="18">
        <v>6.931</v>
      </c>
      <c r="N4" s="18">
        <v>6.5489999999999995</v>
      </c>
      <c r="O4" s="18">
        <v>5.875</v>
      </c>
      <c r="P4" s="18">
        <v>4.1219999999999999</v>
      </c>
      <c r="Q4" s="18">
        <v>10.234</v>
      </c>
      <c r="R4" s="18">
        <v>10.066000000000003</v>
      </c>
      <c r="S4" s="18">
        <v>58.070999999999998</v>
      </c>
      <c r="T4" s="18">
        <v>43.771999999999998</v>
      </c>
      <c r="U4" s="18">
        <v>8.8600000000000012</v>
      </c>
      <c r="V4" s="18">
        <v>4.944</v>
      </c>
      <c r="W4" s="18">
        <v>5.8809999999999993</v>
      </c>
      <c r="X4" s="18">
        <v>6.729000000000001</v>
      </c>
      <c r="Y4" s="18">
        <v>4.5200000000000005</v>
      </c>
      <c r="Z4" s="19"/>
      <c r="AA4" s="20">
        <f>SUM(B4:Z4)</f>
        <v>890.14700000000005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62.37</v>
      </c>
      <c r="C7" s="28">
        <v>53.4</v>
      </c>
      <c r="D7" s="28">
        <v>48.56</v>
      </c>
      <c r="E7" s="28">
        <v>49.85</v>
      </c>
      <c r="F7" s="28">
        <v>55.99</v>
      </c>
      <c r="G7" s="28">
        <v>64.069999999999993</v>
      </c>
      <c r="H7" s="28">
        <v>74.41</v>
      </c>
      <c r="I7" s="28">
        <v>81.42</v>
      </c>
      <c r="J7" s="28">
        <v>88.94</v>
      </c>
      <c r="K7" s="28">
        <v>78.81</v>
      </c>
      <c r="L7" s="28">
        <v>66.5</v>
      </c>
      <c r="M7" s="28">
        <v>59.58</v>
      </c>
      <c r="N7" s="28">
        <v>59.58</v>
      </c>
      <c r="O7" s="28">
        <v>25</v>
      </c>
      <c r="P7" s="28">
        <v>9.99</v>
      </c>
      <c r="Q7" s="28">
        <v>31.99</v>
      </c>
      <c r="R7" s="28">
        <v>63.79</v>
      </c>
      <c r="S7" s="28">
        <v>66.900000000000006</v>
      </c>
      <c r="T7" s="28">
        <v>66.319999999999993</v>
      </c>
      <c r="U7" s="28">
        <v>80</v>
      </c>
      <c r="V7" s="28">
        <v>88.91</v>
      </c>
      <c r="W7" s="28">
        <v>82.13</v>
      </c>
      <c r="X7" s="28">
        <v>85</v>
      </c>
      <c r="Y7" s="28">
        <v>79.73</v>
      </c>
      <c r="Z7" s="29"/>
      <c r="AA7" s="30">
        <f>IF(SUM(GR_MAINLAND_MCP_SUM_SELL)&lt;&gt;0,AVERAGEIF(GR_MAINLAND_MCP_SUM_SELL,"&lt;&gt;"""),"")</f>
        <v>63.468333333333341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25</v>
      </c>
      <c r="I10" s="42">
        <v>45</v>
      </c>
      <c r="J10" s="42">
        <v>45</v>
      </c>
      <c r="K10" s="42">
        <v>45</v>
      </c>
      <c r="L10" s="42"/>
      <c r="M10" s="42"/>
      <c r="N10" s="42"/>
      <c r="O10" s="42"/>
      <c r="P10" s="42"/>
      <c r="Q10" s="42"/>
      <c r="R10" s="42"/>
      <c r="S10" s="42">
        <v>45</v>
      </c>
      <c r="T10" s="42">
        <v>31</v>
      </c>
      <c r="U10" s="42"/>
      <c r="V10" s="42"/>
      <c r="W10" s="42"/>
      <c r="X10" s="42"/>
      <c r="Y10" s="42"/>
      <c r="Z10" s="43"/>
      <c r="AA10" s="44">
        <f>SUM(B10:Z10)</f>
        <v>236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71.179000000000002</v>
      </c>
      <c r="G11" s="47"/>
      <c r="H11" s="47">
        <v>55</v>
      </c>
      <c r="I11" s="47">
        <v>65</v>
      </c>
      <c r="J11" s="47">
        <v>145</v>
      </c>
      <c r="K11" s="47">
        <v>169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505.17899999999997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5</v>
      </c>
      <c r="U12" s="47"/>
      <c r="V12" s="47"/>
      <c r="W12" s="47"/>
      <c r="X12" s="47"/>
      <c r="Y12" s="47"/>
      <c r="Z12" s="48"/>
      <c r="AA12" s="49">
        <f>SUM(B12:Z12)</f>
        <v>5</v>
      </c>
    </row>
    <row r="13" spans="1:27" ht="24.95" customHeight="1" x14ac:dyDescent="0.2">
      <c r="A13" s="50" t="s">
        <v>9</v>
      </c>
      <c r="B13" s="51">
        <v>1.42</v>
      </c>
      <c r="C13" s="52">
        <v>2.1660000000000004</v>
      </c>
      <c r="D13" s="52">
        <v>2.573</v>
      </c>
      <c r="E13" s="52">
        <v>2.0070000000000001</v>
      </c>
      <c r="F13" s="52">
        <v>1.9820000000000002</v>
      </c>
      <c r="G13" s="52">
        <v>4.1749999999999998</v>
      </c>
      <c r="H13" s="52">
        <v>2.7590000000000003</v>
      </c>
      <c r="I13" s="52">
        <v>0.94199999999999995</v>
      </c>
      <c r="J13" s="52">
        <v>3.6749999999999998</v>
      </c>
      <c r="K13" s="52">
        <v>4.8340000000000005</v>
      </c>
      <c r="L13" s="52">
        <v>3.9589999999999996</v>
      </c>
      <c r="M13" s="52">
        <v>6.0750000000000002</v>
      </c>
      <c r="N13" s="52">
        <v>5.9779999999999998</v>
      </c>
      <c r="O13" s="52">
        <v>5.0270000000000001</v>
      </c>
      <c r="P13" s="52">
        <v>3.5670000000000002</v>
      </c>
      <c r="Q13" s="52">
        <v>10.234</v>
      </c>
      <c r="R13" s="52">
        <v>10.066000000000003</v>
      </c>
      <c r="S13" s="52">
        <v>13.071000000000002</v>
      </c>
      <c r="T13" s="52">
        <v>7.7720000000000002</v>
      </c>
      <c r="U13" s="52">
        <v>8.8600000000000012</v>
      </c>
      <c r="V13" s="52">
        <v>0.57599999999999996</v>
      </c>
      <c r="W13" s="52">
        <v>1.556</v>
      </c>
      <c r="X13" s="52">
        <v>2.9610000000000003</v>
      </c>
      <c r="Y13" s="52">
        <v>2.9859999999999998</v>
      </c>
      <c r="Z13" s="53"/>
      <c r="AA13" s="54">
        <f>SUM(B13:Z13)</f>
        <v>109.221</v>
      </c>
    </row>
    <row r="14" spans="1:27" ht="30" customHeight="1" thickBot="1" x14ac:dyDescent="0.25">
      <c r="A14" s="55" t="s">
        <v>10</v>
      </c>
      <c r="B14" s="56">
        <f>IF(LEN(B$2)&gt;0,SUM(B10:B13),"")</f>
        <v>1.42</v>
      </c>
      <c r="C14" s="57">
        <f t="shared" ref="C14:Z14" si="0">IF(LEN(C$2)&gt;0,SUM(C10:C13),"")</f>
        <v>2.1660000000000004</v>
      </c>
      <c r="D14" s="57">
        <f t="shared" si="0"/>
        <v>2.573</v>
      </c>
      <c r="E14" s="57">
        <f t="shared" si="0"/>
        <v>2.0070000000000001</v>
      </c>
      <c r="F14" s="57">
        <f t="shared" si="0"/>
        <v>73.161000000000001</v>
      </c>
      <c r="G14" s="57">
        <f t="shared" si="0"/>
        <v>4.1749999999999998</v>
      </c>
      <c r="H14" s="57">
        <f t="shared" si="0"/>
        <v>82.759</v>
      </c>
      <c r="I14" s="57">
        <f t="shared" si="0"/>
        <v>110.94199999999999</v>
      </c>
      <c r="J14" s="57">
        <f t="shared" si="0"/>
        <v>193.67500000000001</v>
      </c>
      <c r="K14" s="57">
        <f t="shared" si="0"/>
        <v>218.834</v>
      </c>
      <c r="L14" s="57">
        <f t="shared" si="0"/>
        <v>3.9589999999999996</v>
      </c>
      <c r="M14" s="57">
        <f t="shared" si="0"/>
        <v>6.0750000000000002</v>
      </c>
      <c r="N14" s="57">
        <f t="shared" si="0"/>
        <v>5.9779999999999998</v>
      </c>
      <c r="O14" s="57">
        <f t="shared" si="0"/>
        <v>5.0270000000000001</v>
      </c>
      <c r="P14" s="57">
        <f t="shared" si="0"/>
        <v>3.5670000000000002</v>
      </c>
      <c r="Q14" s="57">
        <f t="shared" si="0"/>
        <v>10.234</v>
      </c>
      <c r="R14" s="57">
        <f t="shared" si="0"/>
        <v>10.066000000000003</v>
      </c>
      <c r="S14" s="57">
        <f t="shared" si="0"/>
        <v>58.070999999999998</v>
      </c>
      <c r="T14" s="57">
        <f t="shared" si="0"/>
        <v>43.771999999999998</v>
      </c>
      <c r="U14" s="57">
        <f t="shared" si="0"/>
        <v>8.8600000000000012</v>
      </c>
      <c r="V14" s="57">
        <f t="shared" si="0"/>
        <v>0.57599999999999996</v>
      </c>
      <c r="W14" s="57">
        <f t="shared" si="0"/>
        <v>1.556</v>
      </c>
      <c r="X14" s="57">
        <f t="shared" si="0"/>
        <v>2.9610000000000003</v>
      </c>
      <c r="Y14" s="57">
        <f t="shared" si="0"/>
        <v>2.9859999999999998</v>
      </c>
      <c r="Z14" s="58" t="str">
        <f t="shared" si="0"/>
        <v/>
      </c>
      <c r="AA14" s="59">
        <f>SUM(AA9:AA13)</f>
        <v>855.4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3.5640000000000001</v>
      </c>
      <c r="C19" s="76">
        <v>1.579</v>
      </c>
      <c r="D19" s="76">
        <v>1.5129999999999999</v>
      </c>
      <c r="E19" s="76">
        <v>2.3029999999999999</v>
      </c>
      <c r="F19" s="76"/>
      <c r="G19" s="76"/>
      <c r="H19" s="76">
        <v>1.7149999999999999</v>
      </c>
      <c r="I19" s="76">
        <v>2.6040000000000001</v>
      </c>
      <c r="J19" s="76">
        <v>1.2970000000000002</v>
      </c>
      <c r="K19" s="76">
        <v>1.7519999999999998</v>
      </c>
      <c r="L19" s="76">
        <v>1.595</v>
      </c>
      <c r="M19" s="76">
        <v>0.85600000000000009</v>
      </c>
      <c r="N19" s="76">
        <v>0.57099999999999995</v>
      </c>
      <c r="O19" s="76">
        <v>0.84800000000000009</v>
      </c>
      <c r="P19" s="76">
        <v>0.55499999999999994</v>
      </c>
      <c r="Q19" s="76"/>
      <c r="R19" s="76"/>
      <c r="S19" s="76"/>
      <c r="T19" s="76"/>
      <c r="U19" s="76"/>
      <c r="V19" s="76">
        <v>4.3680000000000003</v>
      </c>
      <c r="W19" s="76">
        <v>4.3250000000000002</v>
      </c>
      <c r="X19" s="76">
        <v>3.7680000000000002</v>
      </c>
      <c r="Y19" s="76">
        <v>1.534</v>
      </c>
      <c r="Z19" s="73"/>
      <c r="AA19" s="74">
        <f>SUM(B19:Z19)</f>
        <v>34.746999999999993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3.5640000000000001</v>
      </c>
      <c r="C22" s="83">
        <f t="shared" ref="C22:Z22" si="1">IF(LEN(C$2)&gt;0,SUM(C17:C21),"")</f>
        <v>1.579</v>
      </c>
      <c r="D22" s="83">
        <f t="shared" si="1"/>
        <v>1.5129999999999999</v>
      </c>
      <c r="E22" s="83">
        <f t="shared" si="1"/>
        <v>2.3029999999999999</v>
      </c>
      <c r="F22" s="83">
        <f t="shared" si="1"/>
        <v>0</v>
      </c>
      <c r="G22" s="83">
        <f t="shared" si="1"/>
        <v>0</v>
      </c>
      <c r="H22" s="83">
        <f t="shared" si="1"/>
        <v>1.7149999999999999</v>
      </c>
      <c r="I22" s="83">
        <f t="shared" si="1"/>
        <v>2.6040000000000001</v>
      </c>
      <c r="J22" s="83">
        <f t="shared" si="1"/>
        <v>1.2970000000000002</v>
      </c>
      <c r="K22" s="83">
        <f t="shared" si="1"/>
        <v>1.7519999999999998</v>
      </c>
      <c r="L22" s="83">
        <f t="shared" si="1"/>
        <v>1.595</v>
      </c>
      <c r="M22" s="83">
        <f t="shared" si="1"/>
        <v>0.85600000000000009</v>
      </c>
      <c r="N22" s="83">
        <f t="shared" si="1"/>
        <v>0.57099999999999995</v>
      </c>
      <c r="O22" s="83">
        <f t="shared" si="1"/>
        <v>0.84800000000000009</v>
      </c>
      <c r="P22" s="83">
        <f t="shared" si="1"/>
        <v>0.55499999999999994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4.3680000000000003</v>
      </c>
      <c r="W22" s="83">
        <f t="shared" si="1"/>
        <v>4.3250000000000002</v>
      </c>
      <c r="X22" s="83">
        <f t="shared" si="1"/>
        <v>3.7680000000000002</v>
      </c>
      <c r="Y22" s="83">
        <f t="shared" si="1"/>
        <v>1.534</v>
      </c>
      <c r="Z22" s="84" t="str">
        <f t="shared" si="1"/>
        <v/>
      </c>
      <c r="AA22" s="85">
        <f>SUM(AA17:AA21)</f>
        <v>34.746999999999993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4.984</v>
      </c>
      <c r="C26" s="72">
        <v>3.7450000000000001</v>
      </c>
      <c r="D26" s="72">
        <v>4.0860000000000003</v>
      </c>
      <c r="E26" s="72">
        <v>4.3099999999999996</v>
      </c>
      <c r="F26" s="72">
        <v>73.161000000000001</v>
      </c>
      <c r="G26" s="72">
        <v>4.1749999999999998</v>
      </c>
      <c r="H26" s="72">
        <v>84.474000000000004</v>
      </c>
      <c r="I26" s="72">
        <v>113.54600000000001</v>
      </c>
      <c r="J26" s="72">
        <v>194.97200000000001</v>
      </c>
      <c r="K26" s="72">
        <v>220.58600000000001</v>
      </c>
      <c r="L26" s="72">
        <v>5.5540000000000003</v>
      </c>
      <c r="M26" s="72">
        <v>6.931</v>
      </c>
      <c r="N26" s="72">
        <v>6.5490000000000004</v>
      </c>
      <c r="O26" s="72">
        <v>5.875</v>
      </c>
      <c r="P26" s="72">
        <v>4.1219999999999999</v>
      </c>
      <c r="Q26" s="72">
        <v>10.234</v>
      </c>
      <c r="R26" s="72">
        <v>10.066000000000001</v>
      </c>
      <c r="S26" s="72">
        <v>58.070999999999998</v>
      </c>
      <c r="T26" s="72">
        <v>43.771999999999998</v>
      </c>
      <c r="U26" s="72">
        <v>8.86</v>
      </c>
      <c r="V26" s="72">
        <v>4.944</v>
      </c>
      <c r="W26" s="72">
        <v>5.8810000000000002</v>
      </c>
      <c r="X26" s="72">
        <v>6.7290000000000001</v>
      </c>
      <c r="Y26" s="72">
        <v>4.5199999999999996</v>
      </c>
      <c r="Z26" s="73"/>
      <c r="AA26" s="74">
        <f>SUM(B26:Z26)</f>
        <v>890.14700000000005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4.984</v>
      </c>
      <c r="C28" s="57">
        <f t="shared" ref="C28:Z28" si="2">IF(LEN(C$2)&gt;0,SUM(C25:C27),"")</f>
        <v>3.7450000000000001</v>
      </c>
      <c r="D28" s="57">
        <f t="shared" si="2"/>
        <v>4.0860000000000003</v>
      </c>
      <c r="E28" s="57">
        <f t="shared" si="2"/>
        <v>4.3099999999999996</v>
      </c>
      <c r="F28" s="57">
        <f t="shared" si="2"/>
        <v>73.161000000000001</v>
      </c>
      <c r="G28" s="57">
        <f t="shared" si="2"/>
        <v>4.1749999999999998</v>
      </c>
      <c r="H28" s="57">
        <f t="shared" si="2"/>
        <v>84.474000000000004</v>
      </c>
      <c r="I28" s="57">
        <f t="shared" si="2"/>
        <v>113.54600000000001</v>
      </c>
      <c r="J28" s="57">
        <f t="shared" si="2"/>
        <v>194.97200000000001</v>
      </c>
      <c r="K28" s="57">
        <f t="shared" si="2"/>
        <v>220.58600000000001</v>
      </c>
      <c r="L28" s="57">
        <f t="shared" si="2"/>
        <v>5.5540000000000003</v>
      </c>
      <c r="M28" s="57">
        <f t="shared" si="2"/>
        <v>6.931</v>
      </c>
      <c r="N28" s="57">
        <f t="shared" si="2"/>
        <v>6.5490000000000004</v>
      </c>
      <c r="O28" s="57">
        <f t="shared" si="2"/>
        <v>5.875</v>
      </c>
      <c r="P28" s="57">
        <f t="shared" si="2"/>
        <v>4.1219999999999999</v>
      </c>
      <c r="Q28" s="57">
        <f t="shared" si="2"/>
        <v>10.234</v>
      </c>
      <c r="R28" s="57">
        <f t="shared" si="2"/>
        <v>10.066000000000001</v>
      </c>
      <c r="S28" s="57">
        <f t="shared" si="2"/>
        <v>58.070999999999998</v>
      </c>
      <c r="T28" s="57">
        <f t="shared" si="2"/>
        <v>43.771999999999998</v>
      </c>
      <c r="U28" s="57">
        <f t="shared" si="2"/>
        <v>8.86</v>
      </c>
      <c r="V28" s="57">
        <f t="shared" si="2"/>
        <v>4.944</v>
      </c>
      <c r="W28" s="57">
        <f t="shared" si="2"/>
        <v>5.8810000000000002</v>
      </c>
      <c r="X28" s="57">
        <f t="shared" si="2"/>
        <v>6.7290000000000001</v>
      </c>
      <c r="Y28" s="57">
        <f t="shared" si="2"/>
        <v>4.5199999999999996</v>
      </c>
      <c r="Z28" s="58" t="str">
        <f t="shared" si="2"/>
        <v/>
      </c>
      <c r="AA28" s="59">
        <f>SUM(AA25:AA27)</f>
        <v>890.14700000000005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4.984</v>
      </c>
      <c r="C47" s="83">
        <f t="shared" ref="C47:Z47" si="8">IF(LEN(C$2)&gt;0,C14+C22+C36,"")</f>
        <v>3.7450000000000001</v>
      </c>
      <c r="D47" s="83">
        <f t="shared" si="8"/>
        <v>4.0860000000000003</v>
      </c>
      <c r="E47" s="83">
        <f t="shared" si="8"/>
        <v>4.3100000000000005</v>
      </c>
      <c r="F47" s="83">
        <f t="shared" si="8"/>
        <v>73.161000000000001</v>
      </c>
      <c r="G47" s="83">
        <f t="shared" si="8"/>
        <v>4.1749999999999998</v>
      </c>
      <c r="H47" s="83">
        <f t="shared" si="8"/>
        <v>84.474000000000004</v>
      </c>
      <c r="I47" s="83">
        <f t="shared" si="8"/>
        <v>113.54599999999999</v>
      </c>
      <c r="J47" s="83">
        <f t="shared" si="8"/>
        <v>194.97200000000001</v>
      </c>
      <c r="K47" s="83">
        <f t="shared" si="8"/>
        <v>220.58600000000001</v>
      </c>
      <c r="L47" s="83">
        <f t="shared" si="8"/>
        <v>5.5539999999999994</v>
      </c>
      <c r="M47" s="83">
        <f t="shared" si="8"/>
        <v>6.931</v>
      </c>
      <c r="N47" s="83">
        <f t="shared" si="8"/>
        <v>6.5489999999999995</v>
      </c>
      <c r="O47" s="83">
        <f t="shared" si="8"/>
        <v>5.875</v>
      </c>
      <c r="P47" s="83">
        <f t="shared" si="8"/>
        <v>4.1219999999999999</v>
      </c>
      <c r="Q47" s="83">
        <f t="shared" si="8"/>
        <v>10.234</v>
      </c>
      <c r="R47" s="83">
        <f t="shared" si="8"/>
        <v>10.066000000000003</v>
      </c>
      <c r="S47" s="83">
        <f t="shared" si="8"/>
        <v>58.070999999999998</v>
      </c>
      <c r="T47" s="83">
        <f t="shared" si="8"/>
        <v>43.771999999999998</v>
      </c>
      <c r="U47" s="83">
        <f t="shared" si="8"/>
        <v>8.8600000000000012</v>
      </c>
      <c r="V47" s="83">
        <f t="shared" si="8"/>
        <v>4.944</v>
      </c>
      <c r="W47" s="83">
        <f t="shared" si="8"/>
        <v>5.8810000000000002</v>
      </c>
      <c r="X47" s="83">
        <f t="shared" si="8"/>
        <v>6.729000000000001</v>
      </c>
      <c r="Y47" s="83">
        <f t="shared" si="8"/>
        <v>4.5199999999999996</v>
      </c>
      <c r="Z47" s="84" t="str">
        <f t="shared" si="8"/>
        <v/>
      </c>
      <c r="AA47" s="100">
        <f>SUM(B47:Z47)</f>
        <v>890.14700000000005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4.9840000000000009</v>
      </c>
      <c r="C4" s="18">
        <v>3.7450000000000001</v>
      </c>
      <c r="D4" s="18">
        <v>4.0860000000000003</v>
      </c>
      <c r="E4" s="18">
        <v>4.3099999999999996</v>
      </c>
      <c r="F4" s="18">
        <v>73.161000000000001</v>
      </c>
      <c r="G4" s="18">
        <v>4.1749999999999998</v>
      </c>
      <c r="H4" s="18">
        <v>84.47399999999999</v>
      </c>
      <c r="I4" s="18">
        <v>113.54599999999999</v>
      </c>
      <c r="J4" s="18">
        <v>194.97199999999998</v>
      </c>
      <c r="K4" s="18">
        <v>220.58600000000001</v>
      </c>
      <c r="L4" s="18">
        <v>5.5539999999999994</v>
      </c>
      <c r="M4" s="18">
        <v>6.9310000000000009</v>
      </c>
      <c r="N4" s="18">
        <v>6.5489999999999995</v>
      </c>
      <c r="O4" s="18">
        <v>5.875</v>
      </c>
      <c r="P4" s="18">
        <v>4.1219999999999999</v>
      </c>
      <c r="Q4" s="18">
        <v>10.233999999999998</v>
      </c>
      <c r="R4" s="18">
        <v>10.065999999999999</v>
      </c>
      <c r="S4" s="18">
        <v>58.070999999999998</v>
      </c>
      <c r="T4" s="18">
        <v>43.771999999999998</v>
      </c>
      <c r="U4" s="18">
        <v>8.86</v>
      </c>
      <c r="V4" s="18">
        <v>4.944</v>
      </c>
      <c r="W4" s="18">
        <v>5.8810000000000002</v>
      </c>
      <c r="X4" s="18">
        <v>6.7290000000000001</v>
      </c>
      <c r="Y4" s="18">
        <v>4.5199999999999996</v>
      </c>
      <c r="Z4" s="19"/>
      <c r="AA4" s="20">
        <f>SUM(B4:Z4)</f>
        <v>890.14700000000005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62.37</v>
      </c>
      <c r="C7" s="28">
        <v>53.4</v>
      </c>
      <c r="D7" s="28">
        <v>48.56</v>
      </c>
      <c r="E7" s="28">
        <v>49.85</v>
      </c>
      <c r="F7" s="28">
        <v>55.99</v>
      </c>
      <c r="G7" s="28">
        <v>64.069999999999993</v>
      </c>
      <c r="H7" s="28">
        <v>74.41</v>
      </c>
      <c r="I7" s="28">
        <v>81.42</v>
      </c>
      <c r="J7" s="28">
        <v>88.94</v>
      </c>
      <c r="K7" s="28">
        <v>78.81</v>
      </c>
      <c r="L7" s="28">
        <v>66.5</v>
      </c>
      <c r="M7" s="28">
        <v>59.58</v>
      </c>
      <c r="N7" s="28">
        <v>59.58</v>
      </c>
      <c r="O7" s="28">
        <v>25</v>
      </c>
      <c r="P7" s="28">
        <v>9.99</v>
      </c>
      <c r="Q7" s="28">
        <v>31.99</v>
      </c>
      <c r="R7" s="28">
        <v>63.79</v>
      </c>
      <c r="S7" s="28">
        <v>66.900000000000006</v>
      </c>
      <c r="T7" s="28">
        <v>66.319999999999993</v>
      </c>
      <c r="U7" s="28">
        <v>80</v>
      </c>
      <c r="V7" s="28">
        <v>88.91</v>
      </c>
      <c r="W7" s="28">
        <v>82.13</v>
      </c>
      <c r="X7" s="28">
        <v>85</v>
      </c>
      <c r="Y7" s="28">
        <v>79.73</v>
      </c>
      <c r="Z7" s="29"/>
      <c r="AA7" s="30">
        <v>63.468333333333341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75</v>
      </c>
      <c r="I11" s="47">
        <v>110</v>
      </c>
      <c r="J11" s="47">
        <v>190</v>
      </c>
      <c r="K11" s="47">
        <v>214</v>
      </c>
      <c r="L11" s="47"/>
      <c r="M11" s="47"/>
      <c r="N11" s="47"/>
      <c r="O11" s="47"/>
      <c r="P11" s="47"/>
      <c r="Q11" s="47"/>
      <c r="R11" s="47"/>
      <c r="S11" s="47">
        <v>45</v>
      </c>
      <c r="T11" s="47">
        <v>36</v>
      </c>
      <c r="U11" s="47"/>
      <c r="V11" s="47"/>
      <c r="W11" s="47"/>
      <c r="X11" s="47"/>
      <c r="Y11" s="47"/>
      <c r="Z11" s="48"/>
      <c r="AA11" s="49">
        <f>SUM(B11:Z11)</f>
        <v>670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5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5</v>
      </c>
    </row>
    <row r="13" spans="1:27" ht="24.95" customHeight="1" x14ac:dyDescent="0.2">
      <c r="A13" s="50" t="s">
        <v>9</v>
      </c>
      <c r="B13" s="51">
        <v>4.7490000000000006</v>
      </c>
      <c r="C13" s="52">
        <v>3.2920000000000003</v>
      </c>
      <c r="D13" s="52">
        <v>3.613</v>
      </c>
      <c r="E13" s="52">
        <v>4.1429999999999998</v>
      </c>
      <c r="F13" s="52">
        <v>0.23400000000000001</v>
      </c>
      <c r="G13" s="52">
        <v>0.91500000000000004</v>
      </c>
      <c r="H13" s="52">
        <v>3.0150000000000001</v>
      </c>
      <c r="I13" s="52">
        <v>3.3899999999999997</v>
      </c>
      <c r="J13" s="52">
        <v>0.91200000000000003</v>
      </c>
      <c r="K13" s="52">
        <v>0.93300000000000005</v>
      </c>
      <c r="L13" s="52">
        <v>0.156</v>
      </c>
      <c r="M13" s="52">
        <v>2.9729999999999999</v>
      </c>
      <c r="N13" s="52">
        <v>2.3199999999999998</v>
      </c>
      <c r="O13" s="52">
        <v>1.8330000000000002</v>
      </c>
      <c r="P13" s="52">
        <v>4.0000000000000001E-3</v>
      </c>
      <c r="Q13" s="52"/>
      <c r="R13" s="52"/>
      <c r="S13" s="52">
        <v>0.51700000000000002</v>
      </c>
      <c r="T13" s="52">
        <v>0.10299999999999999</v>
      </c>
      <c r="U13" s="52">
        <v>1.327</v>
      </c>
      <c r="V13" s="52">
        <v>4.7300000000000004</v>
      </c>
      <c r="W13" s="52">
        <v>5.8460000000000001</v>
      </c>
      <c r="X13" s="52">
        <v>6.7290000000000001</v>
      </c>
      <c r="Y13" s="52">
        <v>3.57</v>
      </c>
      <c r="Z13" s="53"/>
      <c r="AA13" s="54">
        <f>SUM(B13:Z13)</f>
        <v>55.304000000000009</v>
      </c>
    </row>
    <row r="14" spans="1:27" ht="30" customHeight="1" thickBot="1" x14ac:dyDescent="0.25">
      <c r="A14" s="55" t="s">
        <v>10</v>
      </c>
      <c r="B14" s="56">
        <f>IF(LEN(B$2)&gt;0,SUM(B10:B13),"")</f>
        <v>4.7490000000000006</v>
      </c>
      <c r="C14" s="57">
        <f t="shared" ref="C14:Z14" si="0">IF(LEN(C$2)&gt;0,SUM(C10:C13),"")</f>
        <v>3.2920000000000003</v>
      </c>
      <c r="D14" s="57">
        <f t="shared" si="0"/>
        <v>3.613</v>
      </c>
      <c r="E14" s="57">
        <f t="shared" si="0"/>
        <v>4.1429999999999998</v>
      </c>
      <c r="F14" s="57">
        <f t="shared" si="0"/>
        <v>0.23400000000000001</v>
      </c>
      <c r="G14" s="57">
        <f t="shared" si="0"/>
        <v>0.91500000000000004</v>
      </c>
      <c r="H14" s="57">
        <f t="shared" si="0"/>
        <v>83.015000000000001</v>
      </c>
      <c r="I14" s="57">
        <f t="shared" si="0"/>
        <v>113.39</v>
      </c>
      <c r="J14" s="57">
        <f t="shared" si="0"/>
        <v>190.91200000000001</v>
      </c>
      <c r="K14" s="57">
        <f t="shared" si="0"/>
        <v>214.93299999999999</v>
      </c>
      <c r="L14" s="57">
        <f t="shared" si="0"/>
        <v>0.156</v>
      </c>
      <c r="M14" s="57">
        <f t="shared" si="0"/>
        <v>2.9729999999999999</v>
      </c>
      <c r="N14" s="57">
        <f t="shared" si="0"/>
        <v>2.3199999999999998</v>
      </c>
      <c r="O14" s="57">
        <f t="shared" si="0"/>
        <v>1.8330000000000002</v>
      </c>
      <c r="P14" s="57">
        <f t="shared" si="0"/>
        <v>4.0000000000000001E-3</v>
      </c>
      <c r="Q14" s="57">
        <f t="shared" si="0"/>
        <v>0</v>
      </c>
      <c r="R14" s="57">
        <f t="shared" si="0"/>
        <v>0</v>
      </c>
      <c r="S14" s="57">
        <f t="shared" si="0"/>
        <v>45.517000000000003</v>
      </c>
      <c r="T14" s="57">
        <f t="shared" si="0"/>
        <v>36.103000000000002</v>
      </c>
      <c r="U14" s="57">
        <f t="shared" si="0"/>
        <v>1.327</v>
      </c>
      <c r="V14" s="57">
        <f t="shared" si="0"/>
        <v>4.7300000000000004</v>
      </c>
      <c r="W14" s="57">
        <f t="shared" si="0"/>
        <v>5.8460000000000001</v>
      </c>
      <c r="X14" s="57">
        <f t="shared" si="0"/>
        <v>6.7290000000000001</v>
      </c>
      <c r="Y14" s="57">
        <f t="shared" si="0"/>
        <v>3.57</v>
      </c>
      <c r="Z14" s="58" t="str">
        <f t="shared" si="0"/>
        <v/>
      </c>
      <c r="AA14" s="59">
        <f>SUM(AA9:AA13)</f>
        <v>730.30399999999997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0.23499999999999999</v>
      </c>
      <c r="C19" s="76">
        <v>0.45299999999999996</v>
      </c>
      <c r="D19" s="76">
        <v>0.47299999999999998</v>
      </c>
      <c r="E19" s="76">
        <v>0.16700000000000001</v>
      </c>
      <c r="F19" s="76">
        <v>1.7480000000000002</v>
      </c>
      <c r="G19" s="76">
        <v>3.2600000000000002</v>
      </c>
      <c r="H19" s="76">
        <v>1.4590000000000001</v>
      </c>
      <c r="I19" s="76">
        <v>0.156</v>
      </c>
      <c r="J19" s="76">
        <v>4.0599999999999996</v>
      </c>
      <c r="K19" s="76">
        <v>5.6529999999999996</v>
      </c>
      <c r="L19" s="76">
        <v>5.3979999999999997</v>
      </c>
      <c r="M19" s="76">
        <v>3.9580000000000002</v>
      </c>
      <c r="N19" s="76">
        <v>4.2290000000000001</v>
      </c>
      <c r="O19" s="76">
        <v>4.0419999999999998</v>
      </c>
      <c r="P19" s="76">
        <v>4.1180000000000003</v>
      </c>
      <c r="Q19" s="76">
        <v>10.233999999999998</v>
      </c>
      <c r="R19" s="76">
        <v>10.065999999999999</v>
      </c>
      <c r="S19" s="76">
        <v>12.553999999999998</v>
      </c>
      <c r="T19" s="76">
        <v>7.6689999999999996</v>
      </c>
      <c r="U19" s="76">
        <v>7.5329999999999995</v>
      </c>
      <c r="V19" s="76">
        <v>0.214</v>
      </c>
      <c r="W19" s="76">
        <v>3.5000000000000003E-2</v>
      </c>
      <c r="X19" s="76"/>
      <c r="Y19" s="76">
        <v>0.95</v>
      </c>
      <c r="Z19" s="73"/>
      <c r="AA19" s="74">
        <f>SUM(B19:Z19)</f>
        <v>88.664000000000001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>
        <v>71.179000000000002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71.179000000000002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0.23499999999999999</v>
      </c>
      <c r="C22" s="83">
        <f t="shared" si="1"/>
        <v>0.45299999999999996</v>
      </c>
      <c r="D22" s="83">
        <f t="shared" si="1"/>
        <v>0.47299999999999998</v>
      </c>
      <c r="E22" s="83">
        <f t="shared" si="1"/>
        <v>0.16700000000000001</v>
      </c>
      <c r="F22" s="83">
        <f t="shared" si="1"/>
        <v>72.927000000000007</v>
      </c>
      <c r="G22" s="83">
        <f t="shared" si="1"/>
        <v>3.2600000000000002</v>
      </c>
      <c r="H22" s="83">
        <f t="shared" si="1"/>
        <v>1.4590000000000001</v>
      </c>
      <c r="I22" s="83">
        <f t="shared" si="1"/>
        <v>0.156</v>
      </c>
      <c r="J22" s="83">
        <f t="shared" si="1"/>
        <v>4.0599999999999996</v>
      </c>
      <c r="K22" s="83">
        <f t="shared" si="1"/>
        <v>5.6529999999999996</v>
      </c>
      <c r="L22" s="83">
        <f t="shared" si="1"/>
        <v>5.3979999999999997</v>
      </c>
      <c r="M22" s="83">
        <f t="shared" si="1"/>
        <v>3.9580000000000002</v>
      </c>
      <c r="N22" s="83">
        <f t="shared" si="1"/>
        <v>4.2290000000000001</v>
      </c>
      <c r="O22" s="83">
        <f t="shared" si="1"/>
        <v>4.0419999999999998</v>
      </c>
      <c r="P22" s="83">
        <f t="shared" si="1"/>
        <v>4.1180000000000003</v>
      </c>
      <c r="Q22" s="83">
        <f t="shared" si="1"/>
        <v>10.233999999999998</v>
      </c>
      <c r="R22" s="83">
        <f t="shared" si="1"/>
        <v>10.065999999999999</v>
      </c>
      <c r="S22" s="83">
        <f t="shared" si="1"/>
        <v>12.553999999999998</v>
      </c>
      <c r="T22" s="83">
        <f t="shared" si="1"/>
        <v>7.6689999999999996</v>
      </c>
      <c r="U22" s="83">
        <f t="shared" si="1"/>
        <v>7.5329999999999995</v>
      </c>
      <c r="V22" s="83">
        <f t="shared" si="1"/>
        <v>0.214</v>
      </c>
      <c r="W22" s="83">
        <f t="shared" si="1"/>
        <v>3.5000000000000003E-2</v>
      </c>
      <c r="X22" s="83">
        <f t="shared" si="1"/>
        <v>0</v>
      </c>
      <c r="Y22" s="83">
        <f t="shared" si="1"/>
        <v>0.95</v>
      </c>
      <c r="Z22" s="84">
        <f t="shared" si="1"/>
        <v>0</v>
      </c>
      <c r="AA22" s="85">
        <f t="shared" si="1"/>
        <v>159.84300000000002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4.984</v>
      </c>
      <c r="C26" s="72">
        <v>3.7450000000000001</v>
      </c>
      <c r="D26" s="72">
        <v>4.0860000000000003</v>
      </c>
      <c r="E26" s="72">
        <v>4.3099999999999996</v>
      </c>
      <c r="F26" s="72">
        <v>73.161000000000001</v>
      </c>
      <c r="G26" s="72">
        <v>4.1749999999999998</v>
      </c>
      <c r="H26" s="72">
        <v>84.474000000000004</v>
      </c>
      <c r="I26" s="72">
        <v>113.54600000000001</v>
      </c>
      <c r="J26" s="72">
        <v>194.97200000000001</v>
      </c>
      <c r="K26" s="72">
        <v>220.58600000000001</v>
      </c>
      <c r="L26" s="72">
        <v>5.5540000000000003</v>
      </c>
      <c r="M26" s="72">
        <v>6.931</v>
      </c>
      <c r="N26" s="72">
        <v>6.5490000000000004</v>
      </c>
      <c r="O26" s="72">
        <v>5.875</v>
      </c>
      <c r="P26" s="72">
        <v>4.1219999999999999</v>
      </c>
      <c r="Q26" s="72">
        <v>10.234</v>
      </c>
      <c r="R26" s="72">
        <v>10.066000000000001</v>
      </c>
      <c r="S26" s="72">
        <v>58.070999999999998</v>
      </c>
      <c r="T26" s="72">
        <v>43.771999999999998</v>
      </c>
      <c r="U26" s="72">
        <v>8.86</v>
      </c>
      <c r="V26" s="72">
        <v>4.944</v>
      </c>
      <c r="W26" s="72">
        <v>5.8810000000000002</v>
      </c>
      <c r="X26" s="72">
        <v>6.7290000000000001</v>
      </c>
      <c r="Y26" s="72">
        <v>4.5199999999999996</v>
      </c>
      <c r="Z26" s="73"/>
      <c r="AA26" s="74">
        <f>SUM(B26:Z26)</f>
        <v>890.14700000000005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4.984</v>
      </c>
      <c r="C28" s="57">
        <f t="shared" si="2"/>
        <v>3.7450000000000001</v>
      </c>
      <c r="D28" s="57">
        <f t="shared" si="2"/>
        <v>4.0860000000000003</v>
      </c>
      <c r="E28" s="57">
        <f t="shared" si="2"/>
        <v>4.3099999999999996</v>
      </c>
      <c r="F28" s="57">
        <f t="shared" si="2"/>
        <v>73.161000000000001</v>
      </c>
      <c r="G28" s="57">
        <f t="shared" si="2"/>
        <v>4.1749999999999998</v>
      </c>
      <c r="H28" s="57">
        <f t="shared" si="2"/>
        <v>84.474000000000004</v>
      </c>
      <c r="I28" s="57">
        <f t="shared" si="2"/>
        <v>113.54600000000001</v>
      </c>
      <c r="J28" s="57">
        <f t="shared" si="2"/>
        <v>194.97200000000001</v>
      </c>
      <c r="K28" s="57">
        <f t="shared" si="2"/>
        <v>220.58600000000001</v>
      </c>
      <c r="L28" s="57">
        <f t="shared" si="2"/>
        <v>5.5540000000000003</v>
      </c>
      <c r="M28" s="57">
        <f t="shared" si="2"/>
        <v>6.931</v>
      </c>
      <c r="N28" s="57">
        <f t="shared" si="2"/>
        <v>6.5490000000000004</v>
      </c>
      <c r="O28" s="57">
        <f t="shared" si="2"/>
        <v>5.875</v>
      </c>
      <c r="P28" s="57">
        <f t="shared" si="2"/>
        <v>4.1219999999999999</v>
      </c>
      <c r="Q28" s="57">
        <f t="shared" si="2"/>
        <v>10.234</v>
      </c>
      <c r="R28" s="57">
        <f t="shared" si="2"/>
        <v>10.066000000000001</v>
      </c>
      <c r="S28" s="57">
        <f t="shared" si="2"/>
        <v>58.070999999999998</v>
      </c>
      <c r="T28" s="57">
        <f t="shared" si="2"/>
        <v>43.771999999999998</v>
      </c>
      <c r="U28" s="57">
        <f t="shared" si="2"/>
        <v>8.86</v>
      </c>
      <c r="V28" s="57">
        <f t="shared" si="2"/>
        <v>4.944</v>
      </c>
      <c r="W28" s="57">
        <f t="shared" si="2"/>
        <v>5.8810000000000002</v>
      </c>
      <c r="X28" s="57">
        <f t="shared" si="2"/>
        <v>6.7290000000000001</v>
      </c>
      <c r="Y28" s="57">
        <f t="shared" si="2"/>
        <v>4.5199999999999996</v>
      </c>
      <c r="Z28" s="58">
        <f t="shared" si="2"/>
        <v>0</v>
      </c>
      <c r="AA28" s="59">
        <f t="shared" si="2"/>
        <v>890.14700000000005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4.9840000000000009</v>
      </c>
      <c r="C47" s="83">
        <f t="shared" ref="C47:Z47" si="8">SUM(C10:C13)+C22+C36</f>
        <v>3.7450000000000001</v>
      </c>
      <c r="D47" s="83">
        <f t="shared" si="8"/>
        <v>4.0860000000000003</v>
      </c>
      <c r="E47" s="83">
        <f t="shared" si="8"/>
        <v>4.3099999999999996</v>
      </c>
      <c r="F47" s="83">
        <f t="shared" si="8"/>
        <v>73.161000000000001</v>
      </c>
      <c r="G47" s="83">
        <f t="shared" si="8"/>
        <v>4.1750000000000007</v>
      </c>
      <c r="H47" s="83">
        <f t="shared" si="8"/>
        <v>84.474000000000004</v>
      </c>
      <c r="I47" s="83">
        <f t="shared" si="8"/>
        <v>113.54600000000001</v>
      </c>
      <c r="J47" s="83">
        <f t="shared" si="8"/>
        <v>194.97200000000001</v>
      </c>
      <c r="K47" s="83">
        <f t="shared" si="8"/>
        <v>220.58599999999998</v>
      </c>
      <c r="L47" s="83">
        <f t="shared" si="8"/>
        <v>5.5539999999999994</v>
      </c>
      <c r="M47" s="83">
        <f t="shared" si="8"/>
        <v>6.931</v>
      </c>
      <c r="N47" s="83">
        <f t="shared" si="8"/>
        <v>6.5489999999999995</v>
      </c>
      <c r="O47" s="83">
        <f t="shared" si="8"/>
        <v>5.875</v>
      </c>
      <c r="P47" s="83">
        <f t="shared" si="8"/>
        <v>4.1219999999999999</v>
      </c>
      <c r="Q47" s="83">
        <f t="shared" si="8"/>
        <v>10.233999999999998</v>
      </c>
      <c r="R47" s="83">
        <f t="shared" si="8"/>
        <v>10.065999999999999</v>
      </c>
      <c r="S47" s="83">
        <f t="shared" si="8"/>
        <v>58.070999999999998</v>
      </c>
      <c r="T47" s="83">
        <f t="shared" si="8"/>
        <v>43.771999999999998</v>
      </c>
      <c r="U47" s="83">
        <f t="shared" si="8"/>
        <v>8.86</v>
      </c>
      <c r="V47" s="83">
        <f t="shared" si="8"/>
        <v>4.9440000000000008</v>
      </c>
      <c r="W47" s="83">
        <f t="shared" si="8"/>
        <v>5.8810000000000002</v>
      </c>
      <c r="X47" s="83">
        <f t="shared" si="8"/>
        <v>6.7290000000000001</v>
      </c>
      <c r="Y47" s="83">
        <f t="shared" si="8"/>
        <v>4.5199999999999996</v>
      </c>
      <c r="Z47" s="84">
        <f t="shared" si="8"/>
        <v>0</v>
      </c>
      <c r="AA47" s="100">
        <f>SUM(B47:Z47)</f>
        <v>890.14700000000005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2021-05-16T12:54:26Z</dcterms:created>
  <dcterms:modified xsi:type="dcterms:W3CDTF">2021-05-16T12:54:27Z</dcterms:modified>
</cp:coreProperties>
</file>