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<sst xmlns="http://schemas.openxmlformats.org/spreadsheetml/2006/main" count="110" uniqueCount="49">
  <si>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15/05/2021 15:50:31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</si>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</sst>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180.15700000000001</c:v>
                </c:pt>
                <c:pt idx="17">
                  <c:v>60</c:v>
                </c:pt>
                <c:pt idx="19">
                  <c:v>110</c:v>
                </c:pt>
                <c:pt idx="20">
                  <c:v>109</c:v>
                </c:pt>
                <c:pt idx="21">
                  <c:v>108.27200000000001</c:v>
                </c:pt>
                <c:pt idx="22">
                  <c:v>120</c:v>
                </c:pt>
                <c:pt idx="23">
                  <c:v>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7.2410000000000005</c:v>
                </c:pt>
                <c:pt idx="1">
                  <c:v>5.5590000000000002</c:v>
                </c:pt>
                <c:pt idx="2">
                  <c:v>6.7069999999999999</c:v>
                </c:pt>
                <c:pt idx="3">
                  <c:v>8.4280000000000008</c:v>
                </c:pt>
                <c:pt idx="4">
                  <c:v>8.2260000000000009</c:v>
                </c:pt>
                <c:pt idx="5">
                  <c:v>3.3070000000000004</c:v>
                </c:pt>
                <c:pt idx="6">
                  <c:v>3.8</c:v>
                </c:pt>
                <c:pt idx="7">
                  <c:v>8.7330000000000005</c:v>
                </c:pt>
                <c:pt idx="8">
                  <c:v>10.556999999999999</c:v>
                </c:pt>
                <c:pt idx="9">
                  <c:v>7.8039999999999994</c:v>
                </c:pt>
                <c:pt idx="10">
                  <c:v>9.1980000000000004</c:v>
                </c:pt>
                <c:pt idx="11">
                  <c:v>6.7279999999999998</c:v>
                </c:pt>
                <c:pt idx="12">
                  <c:v>8.1750000000000007</c:v>
                </c:pt>
                <c:pt idx="13">
                  <c:v>8.2149999999999999</c:v>
                </c:pt>
                <c:pt idx="14">
                  <c:v>10.328999999999999</c:v>
                </c:pt>
                <c:pt idx="15">
                  <c:v>11.699</c:v>
                </c:pt>
                <c:pt idx="16">
                  <c:v>9.0150000000000006</c:v>
                </c:pt>
                <c:pt idx="17">
                  <c:v>9.4079999999999995</c:v>
                </c:pt>
                <c:pt idx="18">
                  <c:v>6.9979999999999993</c:v>
                </c:pt>
                <c:pt idx="19">
                  <c:v>7.4649999999999999</c:v>
                </c:pt>
                <c:pt idx="20">
                  <c:v>7.3179999999999996</c:v>
                </c:pt>
                <c:pt idx="21">
                  <c:v>8.9489999999999998</c:v>
                </c:pt>
                <c:pt idx="22">
                  <c:v>0.23100000000000001</c:v>
                </c:pt>
                <c:pt idx="23">
                  <c:v>0.16700000000000001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2472208"/>
        <c:axId val="252472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187.39799999999997</c:v>
                </c:pt>
                <c:pt idx="1">
                  <c:v>5.5590000000000002</c:v>
                </c:pt>
                <c:pt idx="2">
                  <c:v>6.7069999999999999</c:v>
                </c:pt>
                <c:pt idx="3">
                  <c:v>8.4280000000000008</c:v>
                </c:pt>
                <c:pt idx="4">
                  <c:v>8.2259999999999991</c:v>
                </c:pt>
                <c:pt idx="5">
                  <c:v>4.83</c:v>
                </c:pt>
                <c:pt idx="6">
                  <c:v>6.548</c:v>
                </c:pt>
                <c:pt idx="7">
                  <c:v>8.7330000000000005</c:v>
                </c:pt>
                <c:pt idx="8">
                  <c:v>10.557</c:v>
                </c:pt>
                <c:pt idx="9">
                  <c:v>8.1290000000000013</c:v>
                </c:pt>
                <c:pt idx="10">
                  <c:v>9.1980000000000004</c:v>
                </c:pt>
                <c:pt idx="11">
                  <c:v>7.6940000000000008</c:v>
                </c:pt>
                <c:pt idx="12">
                  <c:v>8.1750000000000007</c:v>
                </c:pt>
                <c:pt idx="13">
                  <c:v>8.2149999999999999</c:v>
                </c:pt>
                <c:pt idx="14">
                  <c:v>10.329000000000001</c:v>
                </c:pt>
                <c:pt idx="15">
                  <c:v>11.699</c:v>
                </c:pt>
                <c:pt idx="16">
                  <c:v>9.0150000000000006</c:v>
                </c:pt>
                <c:pt idx="17">
                  <c:v>69.408000000000001</c:v>
                </c:pt>
                <c:pt idx="18">
                  <c:v>6.9979999999999993</c:v>
                </c:pt>
                <c:pt idx="19">
                  <c:v>117.46499999999999</c:v>
                </c:pt>
                <c:pt idx="20">
                  <c:v>116.419</c:v>
                </c:pt>
                <c:pt idx="21">
                  <c:v>117.22099999999999</c:v>
                </c:pt>
                <c:pt idx="22">
                  <c:v>120.23099999999999</c:v>
                </c:pt>
                <c:pt idx="23">
                  <c:v>123.16699999999999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472208"/>
        <c:axId val="252472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66.349999999999994</c:v>
                </c:pt>
                <c:pt idx="1">
                  <c:v>55.87</c:v>
                </c:pt>
                <c:pt idx="2">
                  <c:v>58.58</c:v>
                </c:pt>
                <c:pt idx="3">
                  <c:v>58.84</c:v>
                </c:pt>
                <c:pt idx="4">
                  <c:v>58.77</c:v>
                </c:pt>
                <c:pt idx="5">
                  <c:v>55.83</c:v>
                </c:pt>
                <c:pt idx="6">
                  <c:v>47.97</c:v>
                </c:pt>
                <c:pt idx="7">
                  <c:v>53.26</c:v>
                </c:pt>
                <c:pt idx="8">
                  <c:v>55.33</c:v>
                </c:pt>
                <c:pt idx="9">
                  <c:v>50.55</c:v>
                </c:pt>
                <c:pt idx="10">
                  <c:v>57.59</c:v>
                </c:pt>
                <c:pt idx="11">
                  <c:v>56.84</c:v>
                </c:pt>
                <c:pt idx="12">
                  <c:v>65.89</c:v>
                </c:pt>
                <c:pt idx="13">
                  <c:v>52.07</c:v>
                </c:pt>
                <c:pt idx="14">
                  <c:v>45.63</c:v>
                </c:pt>
                <c:pt idx="15">
                  <c:v>43.99</c:v>
                </c:pt>
                <c:pt idx="16">
                  <c:v>54.13</c:v>
                </c:pt>
                <c:pt idx="17">
                  <c:v>67.12</c:v>
                </c:pt>
                <c:pt idx="18">
                  <c:v>74.66</c:v>
                </c:pt>
                <c:pt idx="19">
                  <c:v>81.28</c:v>
                </c:pt>
                <c:pt idx="20">
                  <c:v>85.54</c:v>
                </c:pt>
                <c:pt idx="21">
                  <c:v>88</c:v>
                </c:pt>
                <c:pt idx="22">
                  <c:v>74.81</c:v>
                </c:pt>
                <c:pt idx="23">
                  <c:v>69.05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771552"/>
        <c:axId val="252472992"/>
      </c:lineChart>
      <c:catAx>
        <c:axId val="25247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472600"/>
        <c:crosses val="autoZero"/>
        <c:auto val="1"/>
        <c:lblAlgn val="ctr"/>
        <c:lblOffset val="100"/>
        <c:noMultiLvlLbl val="0"/>
      </c:catAx>
      <c:valAx>
        <c:axId val="25247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472208"/>
        <c:crosses val="autoZero"/>
        <c:crossBetween val="between"/>
      </c:valAx>
      <c:valAx>
        <c:axId val="252472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771552"/>
        <c:crosses val="max"/>
        <c:crossBetween val="between"/>
      </c:valAx>
      <c:catAx>
        <c:axId val="401771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2472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810.42900000000009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174.25700000000001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5.6630000000000003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19.388999999999999</v>
          </cell>
        </row>
        <row r="40">
          <cell r="C40">
            <v>357.05400000000009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607</v>
          </cell>
        </row>
        <row r="46">
          <cell r="C46">
            <v>0</v>
          </cell>
        </row>
        <row r="47">
          <cell r="C47">
            <v>6.9060000000000006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66.349999999999994</v>
          </cell>
          <cell r="C7">
            <v>55.87</v>
          </cell>
          <cell r="D7">
            <v>58.58</v>
          </cell>
          <cell r="E7">
            <v>58.84</v>
          </cell>
          <cell r="F7">
            <v>58.77</v>
          </cell>
          <cell r="G7">
            <v>55.83</v>
          </cell>
          <cell r="H7">
            <v>47.97</v>
          </cell>
          <cell r="I7">
            <v>53.26</v>
          </cell>
          <cell r="J7">
            <v>55.33</v>
          </cell>
          <cell r="K7">
            <v>50.55</v>
          </cell>
          <cell r="L7">
            <v>57.59</v>
          </cell>
          <cell r="M7">
            <v>56.84</v>
          </cell>
          <cell r="N7">
            <v>65.89</v>
          </cell>
          <cell r="O7">
            <v>52.07</v>
          </cell>
          <cell r="P7">
            <v>45.63</v>
          </cell>
          <cell r="Q7">
            <v>43.99</v>
          </cell>
          <cell r="R7">
            <v>54.13</v>
          </cell>
          <cell r="S7">
            <v>67.12</v>
          </cell>
          <cell r="T7">
            <v>74.66</v>
          </cell>
          <cell r="U7">
            <v>81.28</v>
          </cell>
          <cell r="V7">
            <v>85.54</v>
          </cell>
          <cell r="W7">
            <v>88</v>
          </cell>
          <cell r="X7">
            <v>74.81</v>
          </cell>
          <cell r="Y7">
            <v>69.05</v>
          </cell>
        </row>
        <row r="25">
          <cell r="B25">
            <v>180.15700000000001</v>
          </cell>
          <cell r="S25">
            <v>60</v>
          </cell>
          <cell r="U25">
            <v>110</v>
          </cell>
          <cell r="V25">
            <v>109</v>
          </cell>
          <cell r="W25">
            <v>108</v>
          </cell>
          <cell r="X25">
            <v>108</v>
          </cell>
          <cell r="Y25">
            <v>108</v>
          </cell>
        </row>
        <row r="31">
          <cell r="W31">
            <v>0.27200000000000002</v>
          </cell>
        </row>
        <row r="35">
          <cell r="X35">
            <v>12</v>
          </cell>
          <cell r="Y35">
            <v>15</v>
          </cell>
        </row>
        <row r="57">
          <cell r="B57">
            <v>7.2410000000000005</v>
          </cell>
          <cell r="C57">
            <v>5.5590000000000002</v>
          </cell>
          <cell r="D57">
            <v>6.7069999999999999</v>
          </cell>
          <cell r="E57">
            <v>8.4280000000000008</v>
          </cell>
          <cell r="F57">
            <v>8.2260000000000009</v>
          </cell>
          <cell r="G57">
            <v>3.3070000000000004</v>
          </cell>
          <cell r="H57">
            <v>3.8</v>
          </cell>
          <cell r="I57">
            <v>8.7330000000000005</v>
          </cell>
          <cell r="J57">
            <v>10.556999999999999</v>
          </cell>
          <cell r="K57">
            <v>7.8039999999999994</v>
          </cell>
          <cell r="L57">
            <v>9.1980000000000004</v>
          </cell>
          <cell r="M57">
            <v>6.7279999999999998</v>
          </cell>
          <cell r="N57">
            <v>8.1750000000000007</v>
          </cell>
          <cell r="O57">
            <v>8.2149999999999999</v>
          </cell>
          <cell r="P57">
            <v>10.328999999999999</v>
          </cell>
          <cell r="Q57">
            <v>11.699</v>
          </cell>
          <cell r="R57">
            <v>9.0150000000000006</v>
          </cell>
          <cell r="S57">
            <v>9.4079999999999995</v>
          </cell>
          <cell r="T57">
            <v>6.9979999999999993</v>
          </cell>
          <cell r="U57">
            <v>7.4649999999999999</v>
          </cell>
          <cell r="V57">
            <v>7.3179999999999996</v>
          </cell>
          <cell r="W57">
            <v>8.9489999999999998</v>
          </cell>
          <cell r="X57">
            <v>0.23100000000000001</v>
          </cell>
          <cell r="Y57">
            <v>0.16700000000000001</v>
          </cell>
        </row>
        <row r="64">
          <cell r="G64">
            <v>1.5229999999999999</v>
          </cell>
          <cell r="H64">
            <v>2.7480000000000002</v>
          </cell>
          <cell r="K64">
            <v>0.32500000000000001</v>
          </cell>
          <cell r="M64">
            <v>0.96599999999999997</v>
          </cell>
          <cell r="V64">
            <v>0.10100000000000001</v>
          </cell>
        </row>
      </sheetData>
      <sheetData sheetId="17">
        <row r="27">
          <cell r="B27">
            <v>64</v>
          </cell>
          <cell r="U27">
            <v>110</v>
          </cell>
          <cell r="V27">
            <v>109</v>
          </cell>
          <cell r="W27">
            <v>108</v>
          </cell>
          <cell r="X27">
            <v>108</v>
          </cell>
          <cell r="Y27">
            <v>108</v>
          </cell>
        </row>
        <row r="57">
          <cell r="X57">
            <v>2.3340000000000001</v>
          </cell>
          <cell r="Y57">
            <v>4.5720000000000001</v>
          </cell>
        </row>
        <row r="63">
          <cell r="B63">
            <v>0.88800000000000001</v>
          </cell>
          <cell r="C63">
            <v>0.88200000000000001</v>
          </cell>
          <cell r="D63">
            <v>0.871</v>
          </cell>
          <cell r="E63">
            <v>0.86299999999999999</v>
          </cell>
          <cell r="F63">
            <v>0.83899999999999997</v>
          </cell>
          <cell r="G63">
            <v>0.81599999999999995</v>
          </cell>
          <cell r="H63">
            <v>0.80200000000000005</v>
          </cell>
          <cell r="I63">
            <v>0.81399999999999995</v>
          </cell>
          <cell r="J63">
            <v>0.83299999999999996</v>
          </cell>
          <cell r="K63">
            <v>0.83199999999999996</v>
          </cell>
          <cell r="L63">
            <v>0.82699999999999996</v>
          </cell>
          <cell r="M63">
            <v>0.83099999999999996</v>
          </cell>
          <cell r="N63">
            <v>0.81299999999999994</v>
          </cell>
          <cell r="O63">
            <v>0.80200000000000005</v>
          </cell>
          <cell r="P63">
            <v>0.78600000000000003</v>
          </cell>
          <cell r="Q63">
            <v>0.76600000000000001</v>
          </cell>
          <cell r="R63">
            <v>0.76100000000000001</v>
          </cell>
          <cell r="S63">
            <v>0.76200000000000001</v>
          </cell>
          <cell r="T63">
            <v>0.76</v>
          </cell>
          <cell r="U63">
            <v>0.77100000000000002</v>
          </cell>
          <cell r="V63">
            <v>0.77200000000000002</v>
          </cell>
          <cell r="W63">
            <v>0.76200000000000001</v>
          </cell>
          <cell r="X63">
            <v>0.76200000000000001</v>
          </cell>
          <cell r="Y63">
            <v>0.77400000000000002</v>
          </cell>
        </row>
        <row r="64">
          <cell r="B64">
            <v>122.51</v>
          </cell>
          <cell r="C64">
            <v>4.6770000000000005</v>
          </cell>
          <cell r="D64">
            <v>5.8360000000000003</v>
          </cell>
          <cell r="E64">
            <v>7.5650000000000004</v>
          </cell>
          <cell r="F64">
            <v>7.3869999999999996</v>
          </cell>
          <cell r="G64">
            <v>4.0139999999999993</v>
          </cell>
          <cell r="H64">
            <v>5.7460000000000004</v>
          </cell>
          <cell r="I64">
            <v>7.9190000000000005</v>
          </cell>
          <cell r="J64">
            <v>9.7240000000000002</v>
          </cell>
          <cell r="K64">
            <v>7.2969999999999997</v>
          </cell>
          <cell r="L64">
            <v>8.3709999999999987</v>
          </cell>
          <cell r="M64">
            <v>6.8630000000000004</v>
          </cell>
          <cell r="N64">
            <v>7.3620000000000001</v>
          </cell>
          <cell r="O64">
            <v>7.4130000000000003</v>
          </cell>
          <cell r="P64">
            <v>9.543000000000001</v>
          </cell>
          <cell r="Q64">
            <v>10.933</v>
          </cell>
          <cell r="R64">
            <v>8.2539999999999996</v>
          </cell>
          <cell r="S64">
            <v>68.646000000000001</v>
          </cell>
          <cell r="T64">
            <v>6.2379999999999995</v>
          </cell>
          <cell r="U64">
            <v>6.694</v>
          </cell>
          <cell r="V64">
            <v>6.6470000000000002</v>
          </cell>
          <cell r="W64">
            <v>8.4589999999999996</v>
          </cell>
          <cell r="X64">
            <v>9.1349999999999998</v>
          </cell>
          <cell r="Y64">
            <v>9.8209999999999997</v>
          </cell>
        </row>
      </sheetData>
      <sheetData sheetId="18">
        <row r="7">
          <cell r="B7">
            <v>66.349999999999994</v>
          </cell>
          <cell r="C7">
            <v>55.87</v>
          </cell>
          <cell r="D7">
            <v>58.58</v>
          </cell>
          <cell r="E7">
            <v>58.84</v>
          </cell>
          <cell r="F7">
            <v>58.77</v>
          </cell>
          <cell r="G7">
            <v>55.83</v>
          </cell>
          <cell r="H7">
            <v>47.97</v>
          </cell>
          <cell r="I7">
            <v>53.26</v>
          </cell>
          <cell r="J7">
            <v>55.33</v>
          </cell>
          <cell r="K7">
            <v>50.55</v>
          </cell>
          <cell r="L7">
            <v>57.59</v>
          </cell>
          <cell r="M7">
            <v>56.84</v>
          </cell>
          <cell r="N7">
            <v>65.89</v>
          </cell>
          <cell r="O7">
            <v>52.07</v>
          </cell>
          <cell r="P7">
            <v>45.63</v>
          </cell>
          <cell r="Q7">
            <v>43.99</v>
          </cell>
          <cell r="R7">
            <v>54.13</v>
          </cell>
          <cell r="S7">
            <v>67.12</v>
          </cell>
          <cell r="T7">
            <v>74.66</v>
          </cell>
          <cell r="U7">
            <v>81.28</v>
          </cell>
          <cell r="V7">
            <v>85.54</v>
          </cell>
          <cell r="W7">
            <v>88</v>
          </cell>
          <cell r="X7">
            <v>74.81</v>
          </cell>
          <cell r="Y7">
            <v>69.05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187.398</v>
      </c>
      <c r="C4" s="18">
        <v>5.5590000000000002</v>
      </c>
      <c r="D4" s="18">
        <v>6.7069999999999999</v>
      </c>
      <c r="E4" s="18">
        <v>8.4280000000000008</v>
      </c>
      <c r="F4" s="18">
        <v>8.2260000000000009</v>
      </c>
      <c r="G4" s="18">
        <v>4.83</v>
      </c>
      <c r="H4" s="18">
        <v>6.5480000000000009</v>
      </c>
      <c r="I4" s="18">
        <v>8.7330000000000005</v>
      </c>
      <c r="J4" s="18">
        <v>10.556999999999999</v>
      </c>
      <c r="K4" s="18">
        <v>8.1290000000000013</v>
      </c>
      <c r="L4" s="18">
        <v>9.1980000000000004</v>
      </c>
      <c r="M4" s="18">
        <v>7.694</v>
      </c>
      <c r="N4" s="18">
        <v>8.1750000000000007</v>
      </c>
      <c r="O4" s="18">
        <v>8.2149999999999999</v>
      </c>
      <c r="P4" s="18">
        <v>10.328999999999999</v>
      </c>
      <c r="Q4" s="18">
        <v>11.699</v>
      </c>
      <c r="R4" s="18">
        <v>9.0150000000000006</v>
      </c>
      <c r="S4" s="18">
        <v>69.408000000000015</v>
      </c>
      <c r="T4" s="18">
        <v>6.9979999999999993</v>
      </c>
      <c r="U4" s="18">
        <v>117.465</v>
      </c>
      <c r="V4" s="18">
        <v>116.419</v>
      </c>
      <c r="W4" s="18">
        <v>117.221</v>
      </c>
      <c r="X4" s="18">
        <v>120.23099999999999</v>
      </c>
      <c r="Y4" s="18">
        <v>123.167</v>
      </c>
      <c r="Z4" s="19"/>
      <c r="AA4" s="20">
        <f>SUM(B4:Z4)</f>
        <v>990.34900000000005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66.349999999999994</v>
      </c>
      <c r="C7" s="28">
        <v>55.87</v>
      </c>
      <c r="D7" s="28">
        <v>58.58</v>
      </c>
      <c r="E7" s="28">
        <v>58.84</v>
      </c>
      <c r="F7" s="28">
        <v>58.77</v>
      </c>
      <c r="G7" s="28">
        <v>55.83</v>
      </c>
      <c r="H7" s="28">
        <v>47.97</v>
      </c>
      <c r="I7" s="28">
        <v>53.26</v>
      </c>
      <c r="J7" s="28">
        <v>55.33</v>
      </c>
      <c r="K7" s="28">
        <v>50.55</v>
      </c>
      <c r="L7" s="28">
        <v>57.59</v>
      </c>
      <c r="M7" s="28">
        <v>56.84</v>
      </c>
      <c r="N7" s="28">
        <v>65.89</v>
      </c>
      <c r="O7" s="28">
        <v>52.07</v>
      </c>
      <c r="P7" s="28">
        <v>45.63</v>
      </c>
      <c r="Q7" s="28">
        <v>43.99</v>
      </c>
      <c r="R7" s="28">
        <v>54.13</v>
      </c>
      <c r="S7" s="28">
        <v>67.12</v>
      </c>
      <c r="T7" s="28">
        <v>74.66</v>
      </c>
      <c r="U7" s="28">
        <v>81.28</v>
      </c>
      <c r="V7" s="28">
        <v>85.54</v>
      </c>
      <c r="W7" s="28">
        <v>88</v>
      </c>
      <c r="X7" s="28">
        <v>74.81</v>
      </c>
      <c r="Y7" s="28">
        <v>69.05</v>
      </c>
      <c r="Z7" s="29"/>
      <c r="AA7" s="30">
        <f>IF(SUM(GR_MAINLAND_MCP_SUM_SELL)&lt;&gt;0,AVERAGEIF(GR_MAINLAND_MCP_SUM_SELL,"&lt;&gt;"""),"")</f>
        <v>61.581250000000004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180.15700000000001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60</v>
      </c>
      <c r="T11" s="47"/>
      <c r="U11" s="47">
        <v>110</v>
      </c>
      <c r="V11" s="47">
        <v>109</v>
      </c>
      <c r="W11" s="47">
        <v>108.27200000000001</v>
      </c>
      <c r="X11" s="47">
        <v>120</v>
      </c>
      <c r="Y11" s="47">
        <v>123</v>
      </c>
      <c r="Z11" s="48"/>
      <c r="AA11" s="49">
        <f>SUM(B11:Z11)</f>
        <v>810.42900000000009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7.2410000000000005</v>
      </c>
      <c r="C13" s="52">
        <v>5.5590000000000002</v>
      </c>
      <c r="D13" s="52">
        <v>6.7069999999999999</v>
      </c>
      <c r="E13" s="52">
        <v>8.4280000000000008</v>
      </c>
      <c r="F13" s="52">
        <v>8.2260000000000009</v>
      </c>
      <c r="G13" s="52">
        <v>3.3070000000000004</v>
      </c>
      <c r="H13" s="52">
        <v>3.8</v>
      </c>
      <c r="I13" s="52">
        <v>8.7330000000000005</v>
      </c>
      <c r="J13" s="52">
        <v>10.556999999999999</v>
      </c>
      <c r="K13" s="52">
        <v>7.8039999999999994</v>
      </c>
      <c r="L13" s="52">
        <v>9.1980000000000004</v>
      </c>
      <c r="M13" s="52">
        <v>6.7279999999999998</v>
      </c>
      <c r="N13" s="52">
        <v>8.1750000000000007</v>
      </c>
      <c r="O13" s="52">
        <v>8.2149999999999999</v>
      </c>
      <c r="P13" s="52">
        <v>10.328999999999999</v>
      </c>
      <c r="Q13" s="52">
        <v>11.699</v>
      </c>
      <c r="R13" s="52">
        <v>9.0150000000000006</v>
      </c>
      <c r="S13" s="52">
        <v>9.4079999999999995</v>
      </c>
      <c r="T13" s="52">
        <v>6.9979999999999993</v>
      </c>
      <c r="U13" s="52">
        <v>7.4649999999999999</v>
      </c>
      <c r="V13" s="52">
        <v>7.3179999999999996</v>
      </c>
      <c r="W13" s="52">
        <v>8.9489999999999998</v>
      </c>
      <c r="X13" s="52">
        <v>0.23100000000000001</v>
      </c>
      <c r="Y13" s="52">
        <v>0.16700000000000001</v>
      </c>
      <c r="Z13" s="53"/>
      <c r="AA13" s="54">
        <f>SUM(B13:Z13)</f>
        <v>174.25700000000001</v>
      </c>
    </row>
    <row r="14" spans="1:27" ht="30" customHeight="1" thickBot="1" x14ac:dyDescent="0.25">
      <c r="A14" s="55" t="s">
        <v>10</v>
      </c>
      <c r="B14" s="56">
        <f>IF(LEN(B$2)&gt;0,SUM(B10:B13),"")</f>
        <v>187.39800000000002</v>
      </c>
      <c r="C14" s="57">
        <f t="shared" ref="C14:Z14" si="0">IF(LEN(C$2)&gt;0,SUM(C10:C13),"")</f>
        <v>5.5590000000000002</v>
      </c>
      <c r="D14" s="57">
        <f t="shared" si="0"/>
        <v>6.7069999999999999</v>
      </c>
      <c r="E14" s="57">
        <f t="shared" si="0"/>
        <v>8.4280000000000008</v>
      </c>
      <c r="F14" s="57">
        <f t="shared" si="0"/>
        <v>8.2260000000000009</v>
      </c>
      <c r="G14" s="57">
        <f t="shared" si="0"/>
        <v>3.3070000000000004</v>
      </c>
      <c r="H14" s="57">
        <f t="shared" si="0"/>
        <v>3.8</v>
      </c>
      <c r="I14" s="57">
        <f t="shared" si="0"/>
        <v>8.7330000000000005</v>
      </c>
      <c r="J14" s="57">
        <f t="shared" si="0"/>
        <v>10.556999999999999</v>
      </c>
      <c r="K14" s="57">
        <f t="shared" si="0"/>
        <v>7.8039999999999994</v>
      </c>
      <c r="L14" s="57">
        <f t="shared" si="0"/>
        <v>9.1980000000000004</v>
      </c>
      <c r="M14" s="57">
        <f t="shared" si="0"/>
        <v>6.7279999999999998</v>
      </c>
      <c r="N14" s="57">
        <f t="shared" si="0"/>
        <v>8.1750000000000007</v>
      </c>
      <c r="O14" s="57">
        <f t="shared" si="0"/>
        <v>8.2149999999999999</v>
      </c>
      <c r="P14" s="57">
        <f t="shared" si="0"/>
        <v>10.328999999999999</v>
      </c>
      <c r="Q14" s="57">
        <f t="shared" si="0"/>
        <v>11.699</v>
      </c>
      <c r="R14" s="57">
        <f t="shared" si="0"/>
        <v>9.0150000000000006</v>
      </c>
      <c r="S14" s="57">
        <f t="shared" si="0"/>
        <v>69.408000000000001</v>
      </c>
      <c r="T14" s="57">
        <f t="shared" si="0"/>
        <v>6.9979999999999993</v>
      </c>
      <c r="U14" s="57">
        <f t="shared" si="0"/>
        <v>117.465</v>
      </c>
      <c r="V14" s="57">
        <f t="shared" si="0"/>
        <v>116.318</v>
      </c>
      <c r="W14" s="57">
        <f t="shared" si="0"/>
        <v>117.221</v>
      </c>
      <c r="X14" s="57">
        <f t="shared" si="0"/>
        <v>120.23099999999999</v>
      </c>
      <c r="Y14" s="57">
        <f t="shared" si="0"/>
        <v>123.167</v>
      </c>
      <c r="Z14" s="58" t="str">
        <f t="shared" si="0"/>
        <v/>
      </c>
      <c r="AA14" s="59">
        <f>SUM(AA9:AA13)</f>
        <v>984.68600000000015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1.5229999999999999</v>
      </c>
      <c r="H19" s="76">
        <v>2.7480000000000002</v>
      </c>
      <c r="I19" s="76"/>
      <c r="J19" s="76"/>
      <c r="K19" s="76">
        <v>0.32500000000000001</v>
      </c>
      <c r="L19" s="76"/>
      <c r="M19" s="76">
        <v>0.96599999999999997</v>
      </c>
      <c r="N19" s="76"/>
      <c r="O19" s="76"/>
      <c r="P19" s="76"/>
      <c r="Q19" s="76"/>
      <c r="R19" s="76"/>
      <c r="S19" s="76"/>
      <c r="T19" s="76"/>
      <c r="U19" s="76"/>
      <c r="V19" s="76">
        <v>0.10100000000000001</v>
      </c>
      <c r="W19" s="76"/>
      <c r="X19" s="76"/>
      <c r="Y19" s="76"/>
      <c r="Z19" s="73"/>
      <c r="AA19" s="74">
        <f>SUM(B19:Z19)</f>
        <v>5.6630000000000003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1.5229999999999999</v>
      </c>
      <c r="H22" s="83">
        <f t="shared" si="1"/>
        <v>2.7480000000000002</v>
      </c>
      <c r="I22" s="83">
        <f t="shared" si="1"/>
        <v>0</v>
      </c>
      <c r="J22" s="83">
        <f t="shared" si="1"/>
        <v>0</v>
      </c>
      <c r="K22" s="83">
        <f t="shared" si="1"/>
        <v>0.32500000000000001</v>
      </c>
      <c r="L22" s="83">
        <f t="shared" si="1"/>
        <v>0</v>
      </c>
      <c r="M22" s="83">
        <f t="shared" si="1"/>
        <v>0.96599999999999997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0.10100000000000001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5.6630000000000003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187.398</v>
      </c>
      <c r="C26" s="72">
        <v>5.5590000000000002</v>
      </c>
      <c r="D26" s="72">
        <v>6.7069999999999999</v>
      </c>
      <c r="E26" s="72">
        <v>8.4280000000000008</v>
      </c>
      <c r="F26" s="72">
        <v>8.2260000000000009</v>
      </c>
      <c r="G26" s="72">
        <v>4.83</v>
      </c>
      <c r="H26" s="72">
        <v>6.548</v>
      </c>
      <c r="I26" s="72">
        <v>8.7330000000000005</v>
      </c>
      <c r="J26" s="72">
        <v>10.557</v>
      </c>
      <c r="K26" s="72">
        <v>8.1289999999999996</v>
      </c>
      <c r="L26" s="72">
        <v>9.1980000000000004</v>
      </c>
      <c r="M26" s="72">
        <v>7.694</v>
      </c>
      <c r="N26" s="72">
        <v>8.1750000000000007</v>
      </c>
      <c r="O26" s="72">
        <v>8.2149999999999999</v>
      </c>
      <c r="P26" s="72">
        <v>10.329000000000001</v>
      </c>
      <c r="Q26" s="72">
        <v>11.699</v>
      </c>
      <c r="R26" s="72">
        <v>9.0150000000000006</v>
      </c>
      <c r="S26" s="72">
        <v>69.408000000000001</v>
      </c>
      <c r="T26" s="72">
        <v>6.9980000000000002</v>
      </c>
      <c r="U26" s="72">
        <v>117.465</v>
      </c>
      <c r="V26" s="72">
        <v>116.419</v>
      </c>
      <c r="W26" s="72">
        <v>117.221</v>
      </c>
      <c r="X26" s="72">
        <v>120.23099999999999</v>
      </c>
      <c r="Y26" s="72">
        <v>123.167</v>
      </c>
      <c r="Z26" s="73"/>
      <c r="AA26" s="74">
        <f>SUM(B26:Z26)</f>
        <v>990.34900000000005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187.398</v>
      </c>
      <c r="C28" s="57">
        <f t="shared" ref="C28:Z28" si="2">IF(LEN(C$2)&gt;0,SUM(C25:C27),"")</f>
        <v>5.5590000000000002</v>
      </c>
      <c r="D28" s="57">
        <f t="shared" si="2"/>
        <v>6.7069999999999999</v>
      </c>
      <c r="E28" s="57">
        <f t="shared" si="2"/>
        <v>8.4280000000000008</v>
      </c>
      <c r="F28" s="57">
        <f t="shared" si="2"/>
        <v>8.2260000000000009</v>
      </c>
      <c r="G28" s="57">
        <f t="shared" si="2"/>
        <v>4.83</v>
      </c>
      <c r="H28" s="57">
        <f t="shared" si="2"/>
        <v>6.548</v>
      </c>
      <c r="I28" s="57">
        <f t="shared" si="2"/>
        <v>8.7330000000000005</v>
      </c>
      <c r="J28" s="57">
        <f t="shared" si="2"/>
        <v>10.557</v>
      </c>
      <c r="K28" s="57">
        <f t="shared" si="2"/>
        <v>8.1289999999999996</v>
      </c>
      <c r="L28" s="57">
        <f t="shared" si="2"/>
        <v>9.1980000000000004</v>
      </c>
      <c r="M28" s="57">
        <f t="shared" si="2"/>
        <v>7.694</v>
      </c>
      <c r="N28" s="57">
        <f t="shared" si="2"/>
        <v>8.1750000000000007</v>
      </c>
      <c r="O28" s="57">
        <f t="shared" si="2"/>
        <v>8.2149999999999999</v>
      </c>
      <c r="P28" s="57">
        <f t="shared" si="2"/>
        <v>10.329000000000001</v>
      </c>
      <c r="Q28" s="57">
        <f t="shared" si="2"/>
        <v>11.699</v>
      </c>
      <c r="R28" s="57">
        <f t="shared" si="2"/>
        <v>9.0150000000000006</v>
      </c>
      <c r="S28" s="57">
        <f t="shared" si="2"/>
        <v>69.408000000000001</v>
      </c>
      <c r="T28" s="57">
        <f t="shared" si="2"/>
        <v>6.9980000000000002</v>
      </c>
      <c r="U28" s="57">
        <f t="shared" si="2"/>
        <v>117.465</v>
      </c>
      <c r="V28" s="57">
        <f t="shared" si="2"/>
        <v>116.419</v>
      </c>
      <c r="W28" s="57">
        <f t="shared" si="2"/>
        <v>117.221</v>
      </c>
      <c r="X28" s="57">
        <f t="shared" si="2"/>
        <v>120.23099999999999</v>
      </c>
      <c r="Y28" s="57">
        <f t="shared" si="2"/>
        <v>123.167</v>
      </c>
      <c r="Z28" s="58" t="str">
        <f t="shared" si="2"/>
        <v/>
      </c>
      <c r="AA28" s="59">
        <f>SUM(AA25:AA27)</f>
        <v>990.34900000000005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187.39800000000002</v>
      </c>
      <c r="C47" s="83">
        <f t="shared" ref="C47:Z47" si="8">IF(LEN(C$2)&gt;0,C14+C22+C36,"")</f>
        <v>5.5590000000000002</v>
      </c>
      <c r="D47" s="83">
        <f t="shared" si="8"/>
        <v>6.7069999999999999</v>
      </c>
      <c r="E47" s="83">
        <f t="shared" si="8"/>
        <v>8.4280000000000008</v>
      </c>
      <c r="F47" s="83">
        <f t="shared" si="8"/>
        <v>8.2260000000000009</v>
      </c>
      <c r="G47" s="83">
        <f t="shared" si="8"/>
        <v>4.83</v>
      </c>
      <c r="H47" s="83">
        <f t="shared" si="8"/>
        <v>6.548</v>
      </c>
      <c r="I47" s="83">
        <f t="shared" si="8"/>
        <v>8.7330000000000005</v>
      </c>
      <c r="J47" s="83">
        <f t="shared" si="8"/>
        <v>10.556999999999999</v>
      </c>
      <c r="K47" s="83">
        <f t="shared" si="8"/>
        <v>8.1289999999999996</v>
      </c>
      <c r="L47" s="83">
        <f t="shared" si="8"/>
        <v>9.1980000000000004</v>
      </c>
      <c r="M47" s="83">
        <f t="shared" si="8"/>
        <v>7.694</v>
      </c>
      <c r="N47" s="83">
        <f t="shared" si="8"/>
        <v>8.1750000000000007</v>
      </c>
      <c r="O47" s="83">
        <f t="shared" si="8"/>
        <v>8.2149999999999999</v>
      </c>
      <c r="P47" s="83">
        <f t="shared" si="8"/>
        <v>10.328999999999999</v>
      </c>
      <c r="Q47" s="83">
        <f t="shared" si="8"/>
        <v>11.699</v>
      </c>
      <c r="R47" s="83">
        <f t="shared" si="8"/>
        <v>9.0150000000000006</v>
      </c>
      <c r="S47" s="83">
        <f t="shared" si="8"/>
        <v>69.408000000000001</v>
      </c>
      <c r="T47" s="83">
        <f t="shared" si="8"/>
        <v>6.9979999999999993</v>
      </c>
      <c r="U47" s="83">
        <f t="shared" si="8"/>
        <v>117.465</v>
      </c>
      <c r="V47" s="83">
        <f t="shared" si="8"/>
        <v>116.419</v>
      </c>
      <c r="W47" s="83">
        <f t="shared" si="8"/>
        <v>117.221</v>
      </c>
      <c r="X47" s="83">
        <f t="shared" si="8"/>
        <v>120.23099999999999</v>
      </c>
      <c r="Y47" s="83">
        <f t="shared" si="8"/>
        <v>123.167</v>
      </c>
      <c r="Z47" s="84" t="str">
        <f t="shared" si="8"/>
        <v/>
      </c>
      <c r="AA47" s="100">
        <f>SUM(B47:Z47)</f>
        <v>990.34900000000005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187.39799999999997</v>
      </c>
      <c r="C4" s="18">
        <v>5.5590000000000002</v>
      </c>
      <c r="D4" s="18">
        <v>6.7069999999999999</v>
      </c>
      <c r="E4" s="18">
        <v>8.4280000000000008</v>
      </c>
      <c r="F4" s="18">
        <v>8.2259999999999991</v>
      </c>
      <c r="G4" s="18">
        <v>4.83</v>
      </c>
      <c r="H4" s="18">
        <v>6.548</v>
      </c>
      <c r="I4" s="18">
        <v>8.7330000000000005</v>
      </c>
      <c r="J4" s="18">
        <v>10.557</v>
      </c>
      <c r="K4" s="18">
        <v>8.1290000000000013</v>
      </c>
      <c r="L4" s="18">
        <v>9.1980000000000004</v>
      </c>
      <c r="M4" s="18">
        <v>7.6940000000000008</v>
      </c>
      <c r="N4" s="18">
        <v>8.1750000000000007</v>
      </c>
      <c r="O4" s="18">
        <v>8.2149999999999999</v>
      </c>
      <c r="P4" s="18">
        <v>10.329000000000001</v>
      </c>
      <c r="Q4" s="18">
        <v>11.699</v>
      </c>
      <c r="R4" s="18">
        <v>9.0150000000000006</v>
      </c>
      <c r="S4" s="18">
        <v>69.408000000000001</v>
      </c>
      <c r="T4" s="18">
        <v>6.9979999999999993</v>
      </c>
      <c r="U4" s="18">
        <v>117.46499999999999</v>
      </c>
      <c r="V4" s="18">
        <v>116.419</v>
      </c>
      <c r="W4" s="18">
        <v>117.22099999999999</v>
      </c>
      <c r="X4" s="18">
        <v>120.23099999999999</v>
      </c>
      <c r="Y4" s="18">
        <v>123.16699999999999</v>
      </c>
      <c r="Z4" s="19"/>
      <c r="AA4" s="20">
        <f>SUM(B4:Z4)</f>
        <v>990.34899999999993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66.349999999999994</v>
      </c>
      <c r="C7" s="28">
        <v>55.87</v>
      </c>
      <c r="D7" s="28">
        <v>58.58</v>
      </c>
      <c r="E7" s="28">
        <v>58.84</v>
      </c>
      <c r="F7" s="28">
        <v>58.77</v>
      </c>
      <c r="G7" s="28">
        <v>55.83</v>
      </c>
      <c r="H7" s="28">
        <v>47.97</v>
      </c>
      <c r="I7" s="28">
        <v>53.26</v>
      </c>
      <c r="J7" s="28">
        <v>55.33</v>
      </c>
      <c r="K7" s="28">
        <v>50.55</v>
      </c>
      <c r="L7" s="28">
        <v>57.59</v>
      </c>
      <c r="M7" s="28">
        <v>56.84</v>
      </c>
      <c r="N7" s="28">
        <v>65.89</v>
      </c>
      <c r="O7" s="28">
        <v>52.07</v>
      </c>
      <c r="P7" s="28">
        <v>45.63</v>
      </c>
      <c r="Q7" s="28">
        <v>43.99</v>
      </c>
      <c r="R7" s="28">
        <v>54.13</v>
      </c>
      <c r="S7" s="28">
        <v>67.12</v>
      </c>
      <c r="T7" s="28">
        <v>74.66</v>
      </c>
      <c r="U7" s="28">
        <v>81.28</v>
      </c>
      <c r="V7" s="28">
        <v>85.54</v>
      </c>
      <c r="W7" s="28">
        <v>88</v>
      </c>
      <c r="X7" s="28">
        <v>74.81</v>
      </c>
      <c r="Y7" s="28">
        <v>69.05</v>
      </c>
      <c r="Z7" s="29"/>
      <c r="AA7" s="30">
        <v>61.581250000000004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64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110</v>
      </c>
      <c r="V11" s="47">
        <v>109</v>
      </c>
      <c r="W11" s="47">
        <v>108</v>
      </c>
      <c r="X11" s="47">
        <v>108</v>
      </c>
      <c r="Y11" s="47">
        <v>108</v>
      </c>
      <c r="Z11" s="48"/>
      <c r="AA11" s="49">
        <f>SUM(B11:Z11)</f>
        <v>607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2.3340000000000001</v>
      </c>
      <c r="Y13" s="52">
        <v>4.5720000000000001</v>
      </c>
      <c r="Z13" s="53"/>
      <c r="AA13" s="54">
        <f>SUM(B13:Z13)</f>
        <v>6.9060000000000006</v>
      </c>
    </row>
    <row r="14" spans="1:27" ht="30" customHeight="1" thickBot="1" x14ac:dyDescent="0.25">
      <c r="A14" s="55" t="s">
        <v>10</v>
      </c>
      <c r="B14" s="56">
        <f>IF(LEN(B$2)&gt;0,SUM(B10:B13),"")</f>
        <v>64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110</v>
      </c>
      <c r="V14" s="57">
        <f t="shared" si="0"/>
        <v>109</v>
      </c>
      <c r="W14" s="57">
        <f t="shared" si="0"/>
        <v>108</v>
      </c>
      <c r="X14" s="57">
        <f t="shared" si="0"/>
        <v>110.334</v>
      </c>
      <c r="Y14" s="57">
        <f t="shared" si="0"/>
        <v>112.572</v>
      </c>
      <c r="Z14" s="58" t="str">
        <f t="shared" si="0"/>
        <v/>
      </c>
      <c r="AA14" s="59">
        <f>SUM(AA9:AA13)</f>
        <v>613.90599999999995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0.88800000000000001</v>
      </c>
      <c r="C18" s="72">
        <v>0.88200000000000001</v>
      </c>
      <c r="D18" s="72">
        <v>0.871</v>
      </c>
      <c r="E18" s="72">
        <v>0.86299999999999999</v>
      </c>
      <c r="F18" s="72">
        <v>0.83899999999999997</v>
      </c>
      <c r="G18" s="72">
        <v>0.81599999999999995</v>
      </c>
      <c r="H18" s="72">
        <v>0.80200000000000005</v>
      </c>
      <c r="I18" s="72">
        <v>0.81399999999999995</v>
      </c>
      <c r="J18" s="72">
        <v>0.83299999999999996</v>
      </c>
      <c r="K18" s="72">
        <v>0.83199999999999996</v>
      </c>
      <c r="L18" s="72">
        <v>0.82699999999999996</v>
      </c>
      <c r="M18" s="72">
        <v>0.83099999999999996</v>
      </c>
      <c r="N18" s="72">
        <v>0.81299999999999994</v>
      </c>
      <c r="O18" s="72">
        <v>0.80200000000000005</v>
      </c>
      <c r="P18" s="72">
        <v>0.78600000000000003</v>
      </c>
      <c r="Q18" s="72">
        <v>0.76600000000000001</v>
      </c>
      <c r="R18" s="72">
        <v>0.76100000000000001</v>
      </c>
      <c r="S18" s="72">
        <v>0.76200000000000001</v>
      </c>
      <c r="T18" s="72">
        <v>0.76</v>
      </c>
      <c r="U18" s="72">
        <v>0.77100000000000002</v>
      </c>
      <c r="V18" s="72">
        <v>0.77200000000000002</v>
      </c>
      <c r="W18" s="72">
        <v>0.76200000000000001</v>
      </c>
      <c r="X18" s="72">
        <v>0.76200000000000001</v>
      </c>
      <c r="Y18" s="72">
        <v>0.77400000000000002</v>
      </c>
      <c r="Z18" s="73"/>
      <c r="AA18" s="74">
        <f>SUM(B18:Z18)</f>
        <v>19.388999999999999</v>
      </c>
    </row>
    <row r="19" spans="1:27" ht="24.95" customHeight="1" x14ac:dyDescent="0.2">
      <c r="A19" s="70" t="s">
        <v>14</v>
      </c>
      <c r="B19" s="75">
        <v>122.51</v>
      </c>
      <c r="C19" s="76">
        <v>4.6770000000000005</v>
      </c>
      <c r="D19" s="76">
        <v>5.8360000000000003</v>
      </c>
      <c r="E19" s="76">
        <v>7.5650000000000004</v>
      </c>
      <c r="F19" s="76">
        <v>7.3869999999999996</v>
      </c>
      <c r="G19" s="76">
        <v>4.0139999999999993</v>
      </c>
      <c r="H19" s="76">
        <v>5.7460000000000004</v>
      </c>
      <c r="I19" s="76">
        <v>7.9190000000000005</v>
      </c>
      <c r="J19" s="76">
        <v>9.7240000000000002</v>
      </c>
      <c r="K19" s="76">
        <v>7.2969999999999997</v>
      </c>
      <c r="L19" s="76">
        <v>8.3709999999999987</v>
      </c>
      <c r="M19" s="76">
        <v>6.8630000000000004</v>
      </c>
      <c r="N19" s="76">
        <v>7.3620000000000001</v>
      </c>
      <c r="O19" s="76">
        <v>7.4130000000000003</v>
      </c>
      <c r="P19" s="76">
        <v>9.543000000000001</v>
      </c>
      <c r="Q19" s="76">
        <v>10.933</v>
      </c>
      <c r="R19" s="76">
        <v>8.2539999999999996</v>
      </c>
      <c r="S19" s="76">
        <v>68.646000000000001</v>
      </c>
      <c r="T19" s="76">
        <v>6.2379999999999995</v>
      </c>
      <c r="U19" s="76">
        <v>6.694</v>
      </c>
      <c r="V19" s="76">
        <v>6.6470000000000002</v>
      </c>
      <c r="W19" s="76">
        <v>8.4589999999999996</v>
      </c>
      <c r="X19" s="76">
        <v>9.1349999999999998</v>
      </c>
      <c r="Y19" s="76">
        <v>9.8209999999999997</v>
      </c>
      <c r="Z19" s="73"/>
      <c r="AA19" s="74">
        <f>SUM(B19:Z19)</f>
        <v>357.05400000000009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123.39800000000001</v>
      </c>
      <c r="C22" s="83">
        <f t="shared" si="1"/>
        <v>5.5590000000000002</v>
      </c>
      <c r="D22" s="83">
        <f t="shared" si="1"/>
        <v>6.7070000000000007</v>
      </c>
      <c r="E22" s="83">
        <f t="shared" si="1"/>
        <v>8.4280000000000008</v>
      </c>
      <c r="F22" s="83">
        <f t="shared" si="1"/>
        <v>8.2259999999999991</v>
      </c>
      <c r="G22" s="83">
        <f t="shared" si="1"/>
        <v>4.8299999999999992</v>
      </c>
      <c r="H22" s="83">
        <f t="shared" si="1"/>
        <v>6.548</v>
      </c>
      <c r="I22" s="83">
        <f t="shared" si="1"/>
        <v>8.7330000000000005</v>
      </c>
      <c r="J22" s="83">
        <f t="shared" si="1"/>
        <v>10.557</v>
      </c>
      <c r="K22" s="83">
        <f t="shared" si="1"/>
        <v>8.1289999999999996</v>
      </c>
      <c r="L22" s="83">
        <f t="shared" si="1"/>
        <v>9.1979999999999986</v>
      </c>
      <c r="M22" s="83">
        <f t="shared" si="1"/>
        <v>7.6940000000000008</v>
      </c>
      <c r="N22" s="83">
        <f t="shared" si="1"/>
        <v>8.1750000000000007</v>
      </c>
      <c r="O22" s="83">
        <f t="shared" si="1"/>
        <v>8.2149999999999999</v>
      </c>
      <c r="P22" s="83">
        <f t="shared" si="1"/>
        <v>10.329000000000001</v>
      </c>
      <c r="Q22" s="83">
        <f t="shared" si="1"/>
        <v>11.699</v>
      </c>
      <c r="R22" s="83">
        <f t="shared" si="1"/>
        <v>9.0149999999999988</v>
      </c>
      <c r="S22" s="83">
        <f t="shared" si="1"/>
        <v>69.408000000000001</v>
      </c>
      <c r="T22" s="83">
        <f t="shared" si="1"/>
        <v>6.9979999999999993</v>
      </c>
      <c r="U22" s="83">
        <f t="shared" si="1"/>
        <v>7.4649999999999999</v>
      </c>
      <c r="V22" s="83">
        <f t="shared" si="1"/>
        <v>7.4190000000000005</v>
      </c>
      <c r="W22" s="83">
        <f t="shared" si="1"/>
        <v>9.2210000000000001</v>
      </c>
      <c r="X22" s="83">
        <f t="shared" si="1"/>
        <v>9.8970000000000002</v>
      </c>
      <c r="Y22" s="83">
        <f t="shared" si="1"/>
        <v>10.594999999999999</v>
      </c>
      <c r="Z22" s="84">
        <f t="shared" si="1"/>
        <v>0</v>
      </c>
      <c r="AA22" s="85">
        <f t="shared" si="1"/>
        <v>376.4430000000001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187.398</v>
      </c>
      <c r="C26" s="72">
        <v>5.5590000000000002</v>
      </c>
      <c r="D26" s="72">
        <v>6.7069999999999999</v>
      </c>
      <c r="E26" s="72">
        <v>8.4280000000000008</v>
      </c>
      <c r="F26" s="72">
        <v>8.2260000000000009</v>
      </c>
      <c r="G26" s="72">
        <v>4.83</v>
      </c>
      <c r="H26" s="72">
        <v>6.548</v>
      </c>
      <c r="I26" s="72">
        <v>8.7330000000000005</v>
      </c>
      <c r="J26" s="72">
        <v>10.557</v>
      </c>
      <c r="K26" s="72">
        <v>8.1289999999999996</v>
      </c>
      <c r="L26" s="72">
        <v>9.1980000000000004</v>
      </c>
      <c r="M26" s="72">
        <v>7.694</v>
      </c>
      <c r="N26" s="72">
        <v>8.1750000000000007</v>
      </c>
      <c r="O26" s="72">
        <v>8.2149999999999999</v>
      </c>
      <c r="P26" s="72">
        <v>10.329000000000001</v>
      </c>
      <c r="Q26" s="72">
        <v>11.699</v>
      </c>
      <c r="R26" s="72">
        <v>9.0150000000000006</v>
      </c>
      <c r="S26" s="72">
        <v>69.408000000000001</v>
      </c>
      <c r="T26" s="72">
        <v>6.9980000000000002</v>
      </c>
      <c r="U26" s="72">
        <v>117.465</v>
      </c>
      <c r="V26" s="72">
        <v>116.419</v>
      </c>
      <c r="W26" s="72">
        <v>117.221</v>
      </c>
      <c r="X26" s="72">
        <v>120.23099999999999</v>
      </c>
      <c r="Y26" s="72">
        <v>123.167</v>
      </c>
      <c r="Z26" s="73"/>
      <c r="AA26" s="74">
        <f>SUM(B26:Z26)</f>
        <v>990.34900000000005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187.398</v>
      </c>
      <c r="C28" s="57">
        <f t="shared" si="2"/>
        <v>5.5590000000000002</v>
      </c>
      <c r="D28" s="57">
        <f t="shared" si="2"/>
        <v>6.7069999999999999</v>
      </c>
      <c r="E28" s="57">
        <f t="shared" si="2"/>
        <v>8.4280000000000008</v>
      </c>
      <c r="F28" s="57">
        <f t="shared" si="2"/>
        <v>8.2260000000000009</v>
      </c>
      <c r="G28" s="57">
        <f t="shared" si="2"/>
        <v>4.83</v>
      </c>
      <c r="H28" s="57">
        <f t="shared" si="2"/>
        <v>6.548</v>
      </c>
      <c r="I28" s="57">
        <f t="shared" si="2"/>
        <v>8.7330000000000005</v>
      </c>
      <c r="J28" s="57">
        <f t="shared" si="2"/>
        <v>10.557</v>
      </c>
      <c r="K28" s="57">
        <f t="shared" si="2"/>
        <v>8.1289999999999996</v>
      </c>
      <c r="L28" s="57">
        <f t="shared" si="2"/>
        <v>9.1980000000000004</v>
      </c>
      <c r="M28" s="57">
        <f t="shared" si="2"/>
        <v>7.694</v>
      </c>
      <c r="N28" s="57">
        <f t="shared" si="2"/>
        <v>8.1750000000000007</v>
      </c>
      <c r="O28" s="57">
        <f t="shared" si="2"/>
        <v>8.2149999999999999</v>
      </c>
      <c r="P28" s="57">
        <f t="shared" si="2"/>
        <v>10.329000000000001</v>
      </c>
      <c r="Q28" s="57">
        <f t="shared" si="2"/>
        <v>11.699</v>
      </c>
      <c r="R28" s="57">
        <f t="shared" si="2"/>
        <v>9.0150000000000006</v>
      </c>
      <c r="S28" s="57">
        <f t="shared" si="2"/>
        <v>69.408000000000001</v>
      </c>
      <c r="T28" s="57">
        <f t="shared" si="2"/>
        <v>6.9980000000000002</v>
      </c>
      <c r="U28" s="57">
        <f t="shared" si="2"/>
        <v>117.465</v>
      </c>
      <c r="V28" s="57">
        <f t="shared" si="2"/>
        <v>116.419</v>
      </c>
      <c r="W28" s="57">
        <f t="shared" si="2"/>
        <v>117.221</v>
      </c>
      <c r="X28" s="57">
        <f t="shared" si="2"/>
        <v>120.23099999999999</v>
      </c>
      <c r="Y28" s="57">
        <f t="shared" si="2"/>
        <v>123.167</v>
      </c>
      <c r="Z28" s="58">
        <f t="shared" si="2"/>
        <v>0</v>
      </c>
      <c r="AA28" s="59">
        <f t="shared" si="2"/>
        <v>990.34900000000005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187.39800000000002</v>
      </c>
      <c r="C47" s="83">
        <f t="shared" ref="C47:Z47" si="8">SUM(C10:C13)+C22+C36</f>
        <v>5.5590000000000002</v>
      </c>
      <c r="D47" s="83">
        <f t="shared" si="8"/>
        <v>6.7070000000000007</v>
      </c>
      <c r="E47" s="83">
        <f t="shared" si="8"/>
        <v>8.4280000000000008</v>
      </c>
      <c r="F47" s="83">
        <f t="shared" si="8"/>
        <v>8.2259999999999991</v>
      </c>
      <c r="G47" s="83">
        <f t="shared" si="8"/>
        <v>4.8299999999999992</v>
      </c>
      <c r="H47" s="83">
        <f t="shared" si="8"/>
        <v>6.548</v>
      </c>
      <c r="I47" s="83">
        <f t="shared" si="8"/>
        <v>8.7330000000000005</v>
      </c>
      <c r="J47" s="83">
        <f t="shared" si="8"/>
        <v>10.557</v>
      </c>
      <c r="K47" s="83">
        <f t="shared" si="8"/>
        <v>8.1289999999999996</v>
      </c>
      <c r="L47" s="83">
        <f t="shared" si="8"/>
        <v>9.1979999999999986</v>
      </c>
      <c r="M47" s="83">
        <f t="shared" si="8"/>
        <v>7.6940000000000008</v>
      </c>
      <c r="N47" s="83">
        <f t="shared" si="8"/>
        <v>8.1750000000000007</v>
      </c>
      <c r="O47" s="83">
        <f t="shared" si="8"/>
        <v>8.2149999999999999</v>
      </c>
      <c r="P47" s="83">
        <f t="shared" si="8"/>
        <v>10.329000000000001</v>
      </c>
      <c r="Q47" s="83">
        <f t="shared" si="8"/>
        <v>11.699</v>
      </c>
      <c r="R47" s="83">
        <f t="shared" si="8"/>
        <v>9.0149999999999988</v>
      </c>
      <c r="S47" s="83">
        <f t="shared" si="8"/>
        <v>69.408000000000001</v>
      </c>
      <c r="T47" s="83">
        <f t="shared" si="8"/>
        <v>6.9979999999999993</v>
      </c>
      <c r="U47" s="83">
        <f t="shared" si="8"/>
        <v>117.465</v>
      </c>
      <c r="V47" s="83">
        <f t="shared" si="8"/>
        <v>116.419</v>
      </c>
      <c r="W47" s="83">
        <f t="shared" si="8"/>
        <v>117.221</v>
      </c>
      <c r="X47" s="83">
        <f t="shared" si="8"/>
        <v>120.23100000000001</v>
      </c>
      <c r="Y47" s="83">
        <f t="shared" si="8"/>
        <v>123.167</v>
      </c>
      <c r="Z47" s="84">
        <f t="shared" si="8"/>
        <v>0</v>
      </c>
      <c r="AA47" s="100">
        <f>SUM(B47:Z47)</f>
        <v>990.34900000000005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2021-05-15T12:50:31Z</dcterms:created>
  <dcterms:modified xsi:type="dcterms:W3CDTF">2021-05-15T12:50:31Z</dcterms:modified>
</cp:coreProperties>
</file>