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<sst xmlns="http://schemas.openxmlformats.org/spreadsheetml/2006/main" count="110" uniqueCount="49">
  <si>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13/05/2021 15:42:19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</si>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</sst>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94</c:v>
                </c:pt>
                <c:pt idx="12">
                  <c:v>202</c:v>
                </c:pt>
                <c:pt idx="15">
                  <c:v>1</c:v>
                </c:pt>
                <c:pt idx="17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0.25700000000000001</c:v>
                </c:pt>
                <c:pt idx="1">
                  <c:v>0.104</c:v>
                </c:pt>
                <c:pt idx="2">
                  <c:v>8.8999999999999996E-2</c:v>
                </c:pt>
                <c:pt idx="3">
                  <c:v>0.23899999999999999</c:v>
                </c:pt>
                <c:pt idx="4">
                  <c:v>0.46400000000000002</c:v>
                </c:pt>
                <c:pt idx="5">
                  <c:v>0.73299999999999998</c:v>
                </c:pt>
                <c:pt idx="6">
                  <c:v>1.0389999999999999</c:v>
                </c:pt>
                <c:pt idx="7">
                  <c:v>0.94199999999999995</c:v>
                </c:pt>
                <c:pt idx="8">
                  <c:v>0.432</c:v>
                </c:pt>
                <c:pt idx="11">
                  <c:v>0.124</c:v>
                </c:pt>
                <c:pt idx="16">
                  <c:v>0.104</c:v>
                </c:pt>
                <c:pt idx="17">
                  <c:v>1.8939999999999999</c:v>
                </c:pt>
                <c:pt idx="18">
                  <c:v>6.8589999999999991</c:v>
                </c:pt>
                <c:pt idx="19">
                  <c:v>1.716</c:v>
                </c:pt>
                <c:pt idx="20">
                  <c:v>2.7649999999999997</c:v>
                </c:pt>
                <c:pt idx="21">
                  <c:v>0.81899999999999995</c:v>
                </c:pt>
                <c:pt idx="22">
                  <c:v>0.218</c:v>
                </c:pt>
                <c:pt idx="23">
                  <c:v>2.9809999999999999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6758928"/>
        <c:axId val="276759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5.4399999999999995</c:v>
                </c:pt>
                <c:pt idx="1">
                  <c:v>6.3370000000000006</c:v>
                </c:pt>
                <c:pt idx="2">
                  <c:v>10.654000000000002</c:v>
                </c:pt>
                <c:pt idx="3">
                  <c:v>7.3339999999999996</c:v>
                </c:pt>
                <c:pt idx="4">
                  <c:v>8.6780000000000008</c:v>
                </c:pt>
                <c:pt idx="5">
                  <c:v>104.70599999999997</c:v>
                </c:pt>
                <c:pt idx="6">
                  <c:v>13.461</c:v>
                </c:pt>
                <c:pt idx="7">
                  <c:v>29.274000000000001</c:v>
                </c:pt>
                <c:pt idx="8">
                  <c:v>12.923</c:v>
                </c:pt>
                <c:pt idx="9">
                  <c:v>22.184999999999999</c:v>
                </c:pt>
                <c:pt idx="10">
                  <c:v>23.355000000000004</c:v>
                </c:pt>
                <c:pt idx="11">
                  <c:v>18.658000000000001</c:v>
                </c:pt>
                <c:pt idx="12">
                  <c:v>223.55099999999999</c:v>
                </c:pt>
                <c:pt idx="13">
                  <c:v>14.990999999999998</c:v>
                </c:pt>
                <c:pt idx="14">
                  <c:v>14.946</c:v>
                </c:pt>
                <c:pt idx="15">
                  <c:v>14.126999999999999</c:v>
                </c:pt>
                <c:pt idx="16">
                  <c:v>5.4370000000000003</c:v>
                </c:pt>
                <c:pt idx="17">
                  <c:v>86.942999999999998</c:v>
                </c:pt>
                <c:pt idx="18">
                  <c:v>11.228999999999999</c:v>
                </c:pt>
                <c:pt idx="19">
                  <c:v>11.991000000000003</c:v>
                </c:pt>
                <c:pt idx="20">
                  <c:v>12.064000000000002</c:v>
                </c:pt>
                <c:pt idx="21">
                  <c:v>6.2089999999999996</c:v>
                </c:pt>
                <c:pt idx="22">
                  <c:v>5.85</c:v>
                </c:pt>
                <c:pt idx="23">
                  <c:v>9.407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758928"/>
        <c:axId val="276759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61.46</c:v>
                </c:pt>
                <c:pt idx="1">
                  <c:v>57.59</c:v>
                </c:pt>
                <c:pt idx="2">
                  <c:v>54.37</c:v>
                </c:pt>
                <c:pt idx="3">
                  <c:v>53</c:v>
                </c:pt>
                <c:pt idx="4">
                  <c:v>55.73</c:v>
                </c:pt>
                <c:pt idx="5">
                  <c:v>64</c:v>
                </c:pt>
                <c:pt idx="6">
                  <c:v>70.61</c:v>
                </c:pt>
                <c:pt idx="7">
                  <c:v>73.14</c:v>
                </c:pt>
                <c:pt idx="8">
                  <c:v>67.03</c:v>
                </c:pt>
                <c:pt idx="9">
                  <c:v>62.04</c:v>
                </c:pt>
                <c:pt idx="10">
                  <c:v>65.88</c:v>
                </c:pt>
                <c:pt idx="11">
                  <c:v>65.260000000000005</c:v>
                </c:pt>
                <c:pt idx="12">
                  <c:v>59.06</c:v>
                </c:pt>
                <c:pt idx="13">
                  <c:v>57.22</c:v>
                </c:pt>
                <c:pt idx="14">
                  <c:v>50</c:v>
                </c:pt>
                <c:pt idx="15">
                  <c:v>50.12</c:v>
                </c:pt>
                <c:pt idx="16">
                  <c:v>56.51</c:v>
                </c:pt>
                <c:pt idx="17">
                  <c:v>61.71</c:v>
                </c:pt>
                <c:pt idx="18">
                  <c:v>71.55</c:v>
                </c:pt>
                <c:pt idx="19">
                  <c:v>76.790000000000006</c:v>
                </c:pt>
                <c:pt idx="20">
                  <c:v>78.73</c:v>
                </c:pt>
                <c:pt idx="21">
                  <c:v>78.22</c:v>
                </c:pt>
                <c:pt idx="22">
                  <c:v>76.66</c:v>
                </c:pt>
                <c:pt idx="23">
                  <c:v>69.06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6760104"/>
        <c:axId val="276759712"/>
      </c:lineChart>
      <c:catAx>
        <c:axId val="276758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759320"/>
        <c:crosses val="autoZero"/>
        <c:auto val="1"/>
        <c:lblAlgn val="ctr"/>
        <c:lblOffset val="100"/>
        <c:noMultiLvlLbl val="0"/>
      </c:catAx>
      <c:valAx>
        <c:axId val="27675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758928"/>
        <c:crosses val="autoZero"/>
        <c:crossBetween val="between"/>
      </c:valAx>
      <c:valAx>
        <c:axId val="276759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760104"/>
        <c:crosses val="max"/>
        <c:crossBetween val="between"/>
      </c:valAx>
      <c:catAx>
        <c:axId val="276760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6759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21.778999999999996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280.971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28.909999999999989</v>
          </cell>
        </row>
        <row r="39">
          <cell r="C39">
            <v>12.119000000000002</v>
          </cell>
        </row>
        <row r="40">
          <cell r="C40">
            <v>3.19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419.08100000000007</v>
          </cell>
        </row>
        <row r="46">
          <cell r="C46">
            <v>0</v>
          </cell>
        </row>
        <row r="47">
          <cell r="C47">
            <v>216.45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61.46</v>
          </cell>
          <cell r="C7">
            <v>57.59</v>
          </cell>
          <cell r="D7">
            <v>54.37</v>
          </cell>
          <cell r="E7">
            <v>53</v>
          </cell>
          <cell r="F7">
            <v>55.73</v>
          </cell>
          <cell r="G7">
            <v>64</v>
          </cell>
          <cell r="H7">
            <v>70.61</v>
          </cell>
          <cell r="I7">
            <v>73.14</v>
          </cell>
          <cell r="J7">
            <v>67.03</v>
          </cell>
          <cell r="K7">
            <v>62.04</v>
          </cell>
          <cell r="L7">
            <v>65.88</v>
          </cell>
          <cell r="M7">
            <v>65.260000000000005</v>
          </cell>
          <cell r="N7">
            <v>59.06</v>
          </cell>
          <cell r="O7">
            <v>57.22</v>
          </cell>
          <cell r="P7">
            <v>50</v>
          </cell>
          <cell r="Q7">
            <v>50.12</v>
          </cell>
          <cell r="R7">
            <v>56.51</v>
          </cell>
          <cell r="S7">
            <v>61.71</v>
          </cell>
          <cell r="T7">
            <v>71.55</v>
          </cell>
          <cell r="U7">
            <v>76.790000000000006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  <row r="24">
          <cell r="G24">
            <v>94</v>
          </cell>
          <cell r="S24">
            <v>80</v>
          </cell>
        </row>
        <row r="27">
          <cell r="N27">
            <v>202</v>
          </cell>
          <cell r="Q27">
            <v>1</v>
          </cell>
        </row>
        <row r="57">
          <cell r="B57">
            <v>0.25700000000000001</v>
          </cell>
          <cell r="C57">
            <v>0.104</v>
          </cell>
          <cell r="D57">
            <v>8.8999999999999996E-2</v>
          </cell>
          <cell r="E57">
            <v>0.23899999999999999</v>
          </cell>
          <cell r="F57">
            <v>0.46400000000000002</v>
          </cell>
          <cell r="G57">
            <v>0.73299999999999998</v>
          </cell>
          <cell r="H57">
            <v>1.0389999999999999</v>
          </cell>
          <cell r="I57">
            <v>0.94199999999999995</v>
          </cell>
          <cell r="J57">
            <v>0.432</v>
          </cell>
          <cell r="M57">
            <v>0.124</v>
          </cell>
          <cell r="R57">
            <v>0.104</v>
          </cell>
          <cell r="S57">
            <v>1.8939999999999999</v>
          </cell>
          <cell r="T57">
            <v>6.8589999999999991</v>
          </cell>
          <cell r="U57">
            <v>1.716</v>
          </cell>
          <cell r="V57">
            <v>2.7649999999999997</v>
          </cell>
          <cell r="W57">
            <v>0.81899999999999995</v>
          </cell>
          <cell r="X57">
            <v>0.218</v>
          </cell>
          <cell r="Y57">
            <v>2.9809999999999999</v>
          </cell>
        </row>
        <row r="64">
          <cell r="B64">
            <v>5.1830000000000007</v>
          </cell>
          <cell r="C64">
            <v>6.2330000000000005</v>
          </cell>
          <cell r="D64">
            <v>10.565</v>
          </cell>
          <cell r="E64">
            <v>7.0949999999999998</v>
          </cell>
          <cell r="F64">
            <v>8.2140000000000004</v>
          </cell>
          <cell r="G64">
            <v>9.972999999999999</v>
          </cell>
          <cell r="H64">
            <v>12.422000000000001</v>
          </cell>
          <cell r="I64">
            <v>28.332000000000001</v>
          </cell>
          <cell r="J64">
            <v>12.491</v>
          </cell>
          <cell r="K64">
            <v>22.185000000000002</v>
          </cell>
          <cell r="L64">
            <v>23.355</v>
          </cell>
          <cell r="M64">
            <v>18.534000000000002</v>
          </cell>
          <cell r="N64">
            <v>21.550999999999998</v>
          </cell>
          <cell r="O64">
            <v>14.991000000000001</v>
          </cell>
          <cell r="P64">
            <v>14.946</v>
          </cell>
          <cell r="Q64">
            <v>13.127000000000001</v>
          </cell>
          <cell r="R64">
            <v>5.3330000000000002</v>
          </cell>
          <cell r="S64">
            <v>5.0489999999999995</v>
          </cell>
          <cell r="T64">
            <v>4.37</v>
          </cell>
          <cell r="U64">
            <v>10.275</v>
          </cell>
          <cell r="V64">
            <v>9.2989999999999995</v>
          </cell>
          <cell r="W64">
            <v>5.3900000000000006</v>
          </cell>
          <cell r="X64">
            <v>5.6320000000000006</v>
          </cell>
          <cell r="Y64">
            <v>6.4260000000000002</v>
          </cell>
        </row>
      </sheetData>
      <sheetData sheetId="17">
        <row r="23">
          <cell r="G23">
            <v>47</v>
          </cell>
          <cell r="S23">
            <v>30</v>
          </cell>
        </row>
        <row r="24">
          <cell r="N24">
            <v>202</v>
          </cell>
          <cell r="Q24">
            <v>1</v>
          </cell>
        </row>
        <row r="25">
          <cell r="G25">
            <v>47</v>
          </cell>
          <cell r="S25">
            <v>20</v>
          </cell>
        </row>
        <row r="27">
          <cell r="S27">
            <v>30</v>
          </cell>
        </row>
        <row r="31">
          <cell r="I31">
            <v>12.225</v>
          </cell>
          <cell r="J31">
            <v>0.78300000000000003</v>
          </cell>
          <cell r="K31">
            <v>8.1039999999999992</v>
          </cell>
          <cell r="L31">
            <v>8.8580000000000005</v>
          </cell>
          <cell r="M31">
            <v>5.8380000000000001</v>
          </cell>
          <cell r="N31">
            <v>6.2729999999999997</v>
          </cell>
        </row>
        <row r="57">
          <cell r="B57">
            <v>2.2839999999999998</v>
          </cell>
          <cell r="C57">
            <v>2.1430000000000002</v>
          </cell>
          <cell r="D57">
            <v>6.4450000000000003</v>
          </cell>
          <cell r="E57">
            <v>5.62</v>
          </cell>
          <cell r="F57">
            <v>6.9719999999999995</v>
          </cell>
          <cell r="G57">
            <v>10.127000000000001</v>
          </cell>
          <cell r="H57">
            <v>12.893000000000001</v>
          </cell>
          <cell r="I57">
            <v>16.18</v>
          </cell>
          <cell r="J57">
            <v>10.952999999999999</v>
          </cell>
          <cell r="K57">
            <v>11.756999999999998</v>
          </cell>
          <cell r="L57">
            <v>12.154000000000002</v>
          </cell>
          <cell r="M57">
            <v>10.466000000000001</v>
          </cell>
          <cell r="N57">
            <v>13.125999999999999</v>
          </cell>
          <cell r="O57">
            <v>12.831</v>
          </cell>
          <cell r="P57">
            <v>12.189</v>
          </cell>
          <cell r="Q57">
            <v>11.117999999999999</v>
          </cell>
          <cell r="R57">
            <v>3.96</v>
          </cell>
          <cell r="S57">
            <v>5.3980000000000006</v>
          </cell>
          <cell r="T57">
            <v>9.5229999999999997</v>
          </cell>
          <cell r="U57">
            <v>10.652000000000001</v>
          </cell>
          <cell r="V57">
            <v>11.092000000000001</v>
          </cell>
          <cell r="W57">
            <v>5.2320000000000002</v>
          </cell>
          <cell r="X57">
            <v>4.891</v>
          </cell>
          <cell r="Y57">
            <v>8.4439999999999991</v>
          </cell>
        </row>
        <row r="62">
          <cell r="B62">
            <v>2.59</v>
          </cell>
          <cell r="C62">
            <v>3.62</v>
          </cell>
          <cell r="D62">
            <v>3.62</v>
          </cell>
          <cell r="E62">
            <v>1.1399999999999999</v>
          </cell>
          <cell r="F62">
            <v>1.1399999999999999</v>
          </cell>
          <cell r="K62">
            <v>1.72</v>
          </cell>
          <cell r="L62">
            <v>1.72</v>
          </cell>
          <cell r="M62">
            <v>1.72</v>
          </cell>
          <cell r="N62">
            <v>1.72</v>
          </cell>
          <cell r="O62">
            <v>1.72</v>
          </cell>
          <cell r="P62">
            <v>1.72</v>
          </cell>
          <cell r="Q62">
            <v>1.56</v>
          </cell>
          <cell r="R62">
            <v>1.04</v>
          </cell>
          <cell r="S62">
            <v>0.52</v>
          </cell>
          <cell r="T62">
            <v>0.56000000000000005</v>
          </cell>
          <cell r="U62">
            <v>0.56000000000000005</v>
          </cell>
          <cell r="V62">
            <v>0.56000000000000005</v>
          </cell>
          <cell r="W62">
            <v>0.56000000000000005</v>
          </cell>
          <cell r="X62">
            <v>0.56000000000000005</v>
          </cell>
          <cell r="Y62">
            <v>0.56000000000000005</v>
          </cell>
        </row>
        <row r="63">
          <cell r="B63">
            <v>0.56599999999999995</v>
          </cell>
          <cell r="C63">
            <v>0.57399999999999995</v>
          </cell>
          <cell r="D63">
            <v>0.58899999999999997</v>
          </cell>
          <cell r="E63">
            <v>0.57399999999999995</v>
          </cell>
          <cell r="F63">
            <v>0.56599999999999995</v>
          </cell>
          <cell r="G63">
            <v>0.57899999999999996</v>
          </cell>
          <cell r="H63">
            <v>0.56799999999999995</v>
          </cell>
          <cell r="I63">
            <v>0.56899999999999995</v>
          </cell>
          <cell r="J63">
            <v>0.58499999999999996</v>
          </cell>
          <cell r="K63">
            <v>0.60399999999999998</v>
          </cell>
          <cell r="L63">
            <v>0.623</v>
          </cell>
          <cell r="M63">
            <v>0.63400000000000001</v>
          </cell>
          <cell r="N63">
            <v>0.432</v>
          </cell>
          <cell r="O63">
            <v>0.44</v>
          </cell>
          <cell r="P63">
            <v>0.437</v>
          </cell>
          <cell r="Q63">
            <v>0.44900000000000001</v>
          </cell>
          <cell r="R63">
            <v>0.437</v>
          </cell>
          <cell r="S63">
            <v>0.42599999999999999</v>
          </cell>
          <cell r="T63">
            <v>0.42</v>
          </cell>
          <cell r="U63">
            <v>0.41599999999999998</v>
          </cell>
          <cell r="V63">
            <v>0.41199999999999998</v>
          </cell>
          <cell r="W63">
            <v>0.41699999999999998</v>
          </cell>
          <cell r="X63">
            <v>0.39900000000000002</v>
          </cell>
          <cell r="Y63">
            <v>0.40300000000000002</v>
          </cell>
        </row>
        <row r="64">
          <cell r="I64">
            <v>0.3</v>
          </cell>
          <cell r="J64">
            <v>0.60199999999999998</v>
          </cell>
          <cell r="P64">
            <v>0.6</v>
          </cell>
          <cell r="S64">
            <v>0.59899999999999998</v>
          </cell>
          <cell r="T64">
            <v>0.72599999999999998</v>
          </cell>
          <cell r="U64">
            <v>0.36299999999999999</v>
          </cell>
        </row>
      </sheetData>
      <sheetData sheetId="18">
        <row r="7">
          <cell r="B7">
            <v>61.46</v>
          </cell>
          <cell r="C7">
            <v>57.59</v>
          </cell>
          <cell r="D7">
            <v>54.37</v>
          </cell>
          <cell r="E7">
            <v>53</v>
          </cell>
          <cell r="F7">
            <v>55.73</v>
          </cell>
          <cell r="G7">
            <v>64</v>
          </cell>
          <cell r="H7">
            <v>70.61</v>
          </cell>
          <cell r="I7">
            <v>73.14</v>
          </cell>
          <cell r="J7">
            <v>67.03</v>
          </cell>
          <cell r="K7">
            <v>62.04</v>
          </cell>
          <cell r="L7">
            <v>65.88</v>
          </cell>
          <cell r="M7">
            <v>65.260000000000005</v>
          </cell>
          <cell r="N7">
            <v>59.06</v>
          </cell>
          <cell r="O7">
            <v>57.22</v>
          </cell>
          <cell r="P7">
            <v>50</v>
          </cell>
          <cell r="Q7">
            <v>50.12</v>
          </cell>
          <cell r="R7">
            <v>56.51</v>
          </cell>
          <cell r="S7">
            <v>61.71</v>
          </cell>
          <cell r="T7">
            <v>71.55</v>
          </cell>
          <cell r="U7">
            <v>76.790000000000006</v>
          </cell>
          <cell r="V7">
            <v>78.73</v>
          </cell>
          <cell r="W7">
            <v>78.22</v>
          </cell>
          <cell r="X7">
            <v>76.66</v>
          </cell>
          <cell r="Y7">
            <v>69.06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44328</v>
          </cell>
        </row>
        <row r="4">
          <cell r="B4">
            <v>44328</v>
          </cell>
        </row>
        <row r="5">
          <cell r="B5">
            <v>44328</v>
          </cell>
        </row>
        <row r="6">
          <cell r="B6">
            <v>44328</v>
          </cell>
        </row>
        <row r="7">
          <cell r="B7">
            <v>44328</v>
          </cell>
        </row>
        <row r="8">
          <cell r="B8">
            <v>44328</v>
          </cell>
        </row>
        <row r="9">
          <cell r="B9">
            <v>44328</v>
          </cell>
        </row>
        <row r="10">
          <cell r="B10">
            <v>44328</v>
          </cell>
        </row>
        <row r="11">
          <cell r="B11">
            <v>44328</v>
          </cell>
        </row>
        <row r="12">
          <cell r="B12">
            <v>44328</v>
          </cell>
        </row>
        <row r="13">
          <cell r="B13">
            <v>44328</v>
          </cell>
        </row>
        <row r="14">
          <cell r="B14">
            <v>44328</v>
          </cell>
        </row>
        <row r="15">
          <cell r="B15">
            <v>44328</v>
          </cell>
        </row>
        <row r="16">
          <cell r="B16">
            <v>44328</v>
          </cell>
        </row>
      </sheetData>
      <sheetData sheetId="41">
        <row r="2">
          <cell r="C2">
            <v>44331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817.47260000000006</v>
          </cell>
          <cell r="J12">
            <v>817.47299999999996</v>
          </cell>
          <cell r="K12">
            <v>776.87300000000005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220.6216</v>
          </cell>
          <cell r="J27">
            <v>220.62200000000001</v>
          </cell>
          <cell r="K27">
            <v>220.12200000000001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5.44</v>
      </c>
      <c r="C4" s="18">
        <v>6.3370000000000006</v>
      </c>
      <c r="D4" s="18">
        <v>10.654</v>
      </c>
      <c r="E4" s="18">
        <v>7.3339999999999996</v>
      </c>
      <c r="F4" s="18">
        <v>8.677999999999999</v>
      </c>
      <c r="G4" s="18">
        <v>104.706</v>
      </c>
      <c r="H4" s="18">
        <v>13.461</v>
      </c>
      <c r="I4" s="18">
        <v>29.274000000000001</v>
      </c>
      <c r="J4" s="18">
        <v>12.923</v>
      </c>
      <c r="K4" s="18">
        <v>22.185000000000002</v>
      </c>
      <c r="L4" s="18">
        <v>23.355</v>
      </c>
      <c r="M4" s="18">
        <v>18.658000000000001</v>
      </c>
      <c r="N4" s="18">
        <v>223.55100000000002</v>
      </c>
      <c r="O4" s="18">
        <v>14.991000000000001</v>
      </c>
      <c r="P4" s="18">
        <v>14.946</v>
      </c>
      <c r="Q4" s="18">
        <v>14.126999999999999</v>
      </c>
      <c r="R4" s="18">
        <v>5.4370000000000003</v>
      </c>
      <c r="S4" s="18">
        <v>86.943000000000012</v>
      </c>
      <c r="T4" s="18">
        <v>11.229000000000001</v>
      </c>
      <c r="U4" s="18">
        <v>11.991</v>
      </c>
      <c r="V4" s="18">
        <v>12.064</v>
      </c>
      <c r="W4" s="18">
        <v>6.2090000000000005</v>
      </c>
      <c r="X4" s="18">
        <v>5.85</v>
      </c>
      <c r="Y4" s="18">
        <v>9.407</v>
      </c>
      <c r="Z4" s="19"/>
      <c r="AA4" s="20">
        <f>SUM(B4:Z4)</f>
        <v>679.75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61.46</v>
      </c>
      <c r="C7" s="28">
        <v>57.59</v>
      </c>
      <c r="D7" s="28">
        <v>54.37</v>
      </c>
      <c r="E7" s="28">
        <v>53</v>
      </c>
      <c r="F7" s="28">
        <v>55.73</v>
      </c>
      <c r="G7" s="28">
        <v>64</v>
      </c>
      <c r="H7" s="28">
        <v>70.61</v>
      </c>
      <c r="I7" s="28">
        <v>73.14</v>
      </c>
      <c r="J7" s="28">
        <v>67.03</v>
      </c>
      <c r="K7" s="28">
        <v>62.04</v>
      </c>
      <c r="L7" s="28">
        <v>65.88</v>
      </c>
      <c r="M7" s="28">
        <v>65.260000000000005</v>
      </c>
      <c r="N7" s="28">
        <v>59.06</v>
      </c>
      <c r="O7" s="28">
        <v>57.22</v>
      </c>
      <c r="P7" s="28">
        <v>50</v>
      </c>
      <c r="Q7" s="28">
        <v>50.12</v>
      </c>
      <c r="R7" s="28">
        <v>56.51</v>
      </c>
      <c r="S7" s="28">
        <v>61.71</v>
      </c>
      <c r="T7" s="28">
        <v>71.55</v>
      </c>
      <c r="U7" s="28">
        <v>76.790000000000006</v>
      </c>
      <c r="V7" s="28">
        <v>78.73</v>
      </c>
      <c r="W7" s="28">
        <v>78.22</v>
      </c>
      <c r="X7" s="28">
        <v>76.66</v>
      </c>
      <c r="Y7" s="28">
        <v>69.06</v>
      </c>
      <c r="Z7" s="29"/>
      <c r="AA7" s="30">
        <f>IF(SUM(GR_MAINLAND_MCP_SUM_SELL)&lt;&gt;0,AVERAGEIF(GR_MAINLAND_MCP_SUM_SELL,"&lt;&gt;"""),"")</f>
        <v>63.989166666666669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94</v>
      </c>
      <c r="H11" s="47"/>
      <c r="I11" s="47"/>
      <c r="J11" s="47"/>
      <c r="K11" s="47"/>
      <c r="L11" s="47"/>
      <c r="M11" s="47"/>
      <c r="N11" s="47">
        <v>202</v>
      </c>
      <c r="O11" s="47"/>
      <c r="P11" s="47"/>
      <c r="Q11" s="47">
        <v>1</v>
      </c>
      <c r="R11" s="47"/>
      <c r="S11" s="47">
        <v>80</v>
      </c>
      <c r="T11" s="47"/>
      <c r="U11" s="47"/>
      <c r="V11" s="47"/>
      <c r="W11" s="47"/>
      <c r="X11" s="47"/>
      <c r="Y11" s="47"/>
      <c r="Z11" s="48"/>
      <c r="AA11" s="49">
        <f>SUM(B11:Z11)</f>
        <v>377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0.25700000000000001</v>
      </c>
      <c r="C13" s="52">
        <v>0.104</v>
      </c>
      <c r="D13" s="52">
        <v>8.8999999999999996E-2</v>
      </c>
      <c r="E13" s="52">
        <v>0.23899999999999999</v>
      </c>
      <c r="F13" s="52">
        <v>0.46400000000000002</v>
      </c>
      <c r="G13" s="52">
        <v>0.73299999999999998</v>
      </c>
      <c r="H13" s="52">
        <v>1.0389999999999999</v>
      </c>
      <c r="I13" s="52">
        <v>0.94199999999999995</v>
      </c>
      <c r="J13" s="52">
        <v>0.432</v>
      </c>
      <c r="K13" s="52"/>
      <c r="L13" s="52"/>
      <c r="M13" s="52">
        <v>0.124</v>
      </c>
      <c r="N13" s="52"/>
      <c r="O13" s="52"/>
      <c r="P13" s="52"/>
      <c r="Q13" s="52"/>
      <c r="R13" s="52">
        <v>0.104</v>
      </c>
      <c r="S13" s="52">
        <v>1.8939999999999999</v>
      </c>
      <c r="T13" s="52">
        <v>6.8589999999999991</v>
      </c>
      <c r="U13" s="52">
        <v>1.716</v>
      </c>
      <c r="V13" s="52">
        <v>2.7649999999999997</v>
      </c>
      <c r="W13" s="52">
        <v>0.81899999999999995</v>
      </c>
      <c r="X13" s="52">
        <v>0.218</v>
      </c>
      <c r="Y13" s="52">
        <v>2.9809999999999999</v>
      </c>
      <c r="Z13" s="53"/>
      <c r="AA13" s="54">
        <f>SUM(B13:Z13)</f>
        <v>21.778999999999996</v>
      </c>
    </row>
    <row r="14" spans="1:27" ht="30" customHeight="1" thickBot="1" x14ac:dyDescent="0.25">
      <c r="A14" s="55" t="s">
        <v>10</v>
      </c>
      <c r="B14" s="56">
        <f>IF(LEN(B$2)&gt;0,SUM(B10:B13),"")</f>
        <v>0.25700000000000001</v>
      </c>
      <c r="C14" s="57">
        <f t="shared" ref="C14:Z14" si="0">IF(LEN(C$2)&gt;0,SUM(C10:C13),"")</f>
        <v>0.104</v>
      </c>
      <c r="D14" s="57">
        <f t="shared" si="0"/>
        <v>8.8999999999999996E-2</v>
      </c>
      <c r="E14" s="57">
        <f t="shared" si="0"/>
        <v>0.23899999999999999</v>
      </c>
      <c r="F14" s="57">
        <f t="shared" si="0"/>
        <v>0.46400000000000002</v>
      </c>
      <c r="G14" s="57">
        <f t="shared" si="0"/>
        <v>94.733000000000004</v>
      </c>
      <c r="H14" s="57">
        <f t="shared" si="0"/>
        <v>1.0389999999999999</v>
      </c>
      <c r="I14" s="57">
        <f t="shared" si="0"/>
        <v>0.94199999999999995</v>
      </c>
      <c r="J14" s="57">
        <f t="shared" si="0"/>
        <v>0.432</v>
      </c>
      <c r="K14" s="57">
        <f t="shared" si="0"/>
        <v>0</v>
      </c>
      <c r="L14" s="57">
        <f t="shared" si="0"/>
        <v>0</v>
      </c>
      <c r="M14" s="57">
        <f t="shared" si="0"/>
        <v>0.124</v>
      </c>
      <c r="N14" s="57">
        <f t="shared" si="0"/>
        <v>202</v>
      </c>
      <c r="O14" s="57">
        <f t="shared" si="0"/>
        <v>0</v>
      </c>
      <c r="P14" s="57">
        <f t="shared" si="0"/>
        <v>0</v>
      </c>
      <c r="Q14" s="57">
        <f t="shared" si="0"/>
        <v>1</v>
      </c>
      <c r="R14" s="57">
        <f t="shared" si="0"/>
        <v>0.104</v>
      </c>
      <c r="S14" s="57">
        <f t="shared" si="0"/>
        <v>81.894000000000005</v>
      </c>
      <c r="T14" s="57">
        <f t="shared" si="0"/>
        <v>6.8589999999999991</v>
      </c>
      <c r="U14" s="57">
        <f t="shared" si="0"/>
        <v>1.716</v>
      </c>
      <c r="V14" s="57">
        <f t="shared" si="0"/>
        <v>2.7649999999999997</v>
      </c>
      <c r="W14" s="57">
        <f t="shared" si="0"/>
        <v>0.81899999999999995</v>
      </c>
      <c r="X14" s="57">
        <f t="shared" si="0"/>
        <v>0.218</v>
      </c>
      <c r="Y14" s="57">
        <f t="shared" si="0"/>
        <v>2.9809999999999999</v>
      </c>
      <c r="Z14" s="58" t="str">
        <f t="shared" si="0"/>
        <v/>
      </c>
      <c r="AA14" s="59">
        <f>SUM(AA9:AA13)</f>
        <v>398.779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5.1830000000000007</v>
      </c>
      <c r="C19" s="76">
        <v>6.2330000000000005</v>
      </c>
      <c r="D19" s="76">
        <v>10.565</v>
      </c>
      <c r="E19" s="76">
        <v>7.0949999999999998</v>
      </c>
      <c r="F19" s="76">
        <v>8.2140000000000004</v>
      </c>
      <c r="G19" s="76">
        <v>9.972999999999999</v>
      </c>
      <c r="H19" s="76">
        <v>12.422000000000001</v>
      </c>
      <c r="I19" s="76">
        <v>28.332000000000001</v>
      </c>
      <c r="J19" s="76">
        <v>12.491</v>
      </c>
      <c r="K19" s="76">
        <v>22.185000000000002</v>
      </c>
      <c r="L19" s="76">
        <v>23.355</v>
      </c>
      <c r="M19" s="76">
        <v>18.534000000000002</v>
      </c>
      <c r="N19" s="76">
        <v>21.550999999999998</v>
      </c>
      <c r="O19" s="76">
        <v>14.991000000000001</v>
      </c>
      <c r="P19" s="76">
        <v>14.946</v>
      </c>
      <c r="Q19" s="76">
        <v>13.127000000000001</v>
      </c>
      <c r="R19" s="76">
        <v>5.3330000000000002</v>
      </c>
      <c r="S19" s="76">
        <v>5.0489999999999995</v>
      </c>
      <c r="T19" s="76">
        <v>4.37</v>
      </c>
      <c r="U19" s="76">
        <v>10.275</v>
      </c>
      <c r="V19" s="76">
        <v>9.2989999999999995</v>
      </c>
      <c r="W19" s="76">
        <v>5.3900000000000006</v>
      </c>
      <c r="X19" s="76">
        <v>5.6320000000000006</v>
      </c>
      <c r="Y19" s="76">
        <v>6.4260000000000002</v>
      </c>
      <c r="Z19" s="73"/>
      <c r="AA19" s="74">
        <f>SUM(B19:Z19)</f>
        <v>280.971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5.1830000000000007</v>
      </c>
      <c r="C22" s="83">
        <f t="shared" ref="C22:Z22" si="1">IF(LEN(C$2)&gt;0,SUM(C17:C21),"")</f>
        <v>6.2330000000000005</v>
      </c>
      <c r="D22" s="83">
        <f t="shared" si="1"/>
        <v>10.565</v>
      </c>
      <c r="E22" s="83">
        <f t="shared" si="1"/>
        <v>7.0949999999999998</v>
      </c>
      <c r="F22" s="83">
        <f t="shared" si="1"/>
        <v>8.2140000000000004</v>
      </c>
      <c r="G22" s="83">
        <f t="shared" si="1"/>
        <v>9.972999999999999</v>
      </c>
      <c r="H22" s="83">
        <f t="shared" si="1"/>
        <v>12.422000000000001</v>
      </c>
      <c r="I22" s="83">
        <f t="shared" si="1"/>
        <v>28.332000000000001</v>
      </c>
      <c r="J22" s="83">
        <f t="shared" si="1"/>
        <v>12.491</v>
      </c>
      <c r="K22" s="83">
        <f t="shared" si="1"/>
        <v>22.185000000000002</v>
      </c>
      <c r="L22" s="83">
        <f t="shared" si="1"/>
        <v>23.355</v>
      </c>
      <c r="M22" s="83">
        <f t="shared" si="1"/>
        <v>18.534000000000002</v>
      </c>
      <c r="N22" s="83">
        <f t="shared" si="1"/>
        <v>21.550999999999998</v>
      </c>
      <c r="O22" s="83">
        <f t="shared" si="1"/>
        <v>14.991000000000001</v>
      </c>
      <c r="P22" s="83">
        <f t="shared" si="1"/>
        <v>14.946</v>
      </c>
      <c r="Q22" s="83">
        <f t="shared" si="1"/>
        <v>13.127000000000001</v>
      </c>
      <c r="R22" s="83">
        <f t="shared" si="1"/>
        <v>5.3330000000000002</v>
      </c>
      <c r="S22" s="83">
        <f t="shared" si="1"/>
        <v>5.0489999999999995</v>
      </c>
      <c r="T22" s="83">
        <f t="shared" si="1"/>
        <v>4.37</v>
      </c>
      <c r="U22" s="83">
        <f t="shared" si="1"/>
        <v>10.275</v>
      </c>
      <c r="V22" s="83">
        <f t="shared" si="1"/>
        <v>9.2989999999999995</v>
      </c>
      <c r="W22" s="83">
        <f t="shared" si="1"/>
        <v>5.3900000000000006</v>
      </c>
      <c r="X22" s="83">
        <f t="shared" si="1"/>
        <v>5.6320000000000006</v>
      </c>
      <c r="Y22" s="83">
        <f t="shared" si="1"/>
        <v>6.4260000000000002</v>
      </c>
      <c r="Z22" s="84" t="str">
        <f t="shared" si="1"/>
        <v/>
      </c>
      <c r="AA22" s="85">
        <f>SUM(AA17:AA21)</f>
        <v>280.971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5.44</v>
      </c>
      <c r="C26" s="72">
        <v>6.3369999999999997</v>
      </c>
      <c r="D26" s="72">
        <v>10.654</v>
      </c>
      <c r="E26" s="72">
        <v>7.3339999999999996</v>
      </c>
      <c r="F26" s="72">
        <v>8.6780000000000008</v>
      </c>
      <c r="G26" s="72">
        <v>104.706</v>
      </c>
      <c r="H26" s="72">
        <v>13.461</v>
      </c>
      <c r="I26" s="72">
        <v>29.274000000000001</v>
      </c>
      <c r="J26" s="72">
        <v>12.923</v>
      </c>
      <c r="K26" s="72">
        <v>22.184999999999999</v>
      </c>
      <c r="L26" s="72">
        <v>23.355</v>
      </c>
      <c r="M26" s="72">
        <v>18.658000000000001</v>
      </c>
      <c r="N26" s="72">
        <v>223.55099999999999</v>
      </c>
      <c r="O26" s="72">
        <v>14.991</v>
      </c>
      <c r="P26" s="72">
        <v>14.946</v>
      </c>
      <c r="Q26" s="72">
        <v>14.127000000000001</v>
      </c>
      <c r="R26" s="72">
        <v>5.4370000000000003</v>
      </c>
      <c r="S26" s="72">
        <v>86.942999999999998</v>
      </c>
      <c r="T26" s="72">
        <v>11.228999999999999</v>
      </c>
      <c r="U26" s="72">
        <v>11.991</v>
      </c>
      <c r="V26" s="72">
        <v>12.064</v>
      </c>
      <c r="W26" s="72">
        <v>6.2089999999999996</v>
      </c>
      <c r="X26" s="72">
        <v>5.85</v>
      </c>
      <c r="Y26" s="72">
        <v>9.407</v>
      </c>
      <c r="Z26" s="73"/>
      <c r="AA26" s="74">
        <f>SUM(B26:Z26)</f>
        <v>679.74999999999989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5.44</v>
      </c>
      <c r="C28" s="57">
        <f t="shared" ref="C28:Z28" si="2">IF(LEN(C$2)&gt;0,SUM(C25:C27),"")</f>
        <v>6.3369999999999997</v>
      </c>
      <c r="D28" s="57">
        <f t="shared" si="2"/>
        <v>10.654</v>
      </c>
      <c r="E28" s="57">
        <f t="shared" si="2"/>
        <v>7.3339999999999996</v>
      </c>
      <c r="F28" s="57">
        <f t="shared" si="2"/>
        <v>8.6780000000000008</v>
      </c>
      <c r="G28" s="57">
        <f t="shared" si="2"/>
        <v>104.706</v>
      </c>
      <c r="H28" s="57">
        <f t="shared" si="2"/>
        <v>13.461</v>
      </c>
      <c r="I28" s="57">
        <f t="shared" si="2"/>
        <v>29.274000000000001</v>
      </c>
      <c r="J28" s="57">
        <f t="shared" si="2"/>
        <v>12.923</v>
      </c>
      <c r="K28" s="57">
        <f t="shared" si="2"/>
        <v>22.184999999999999</v>
      </c>
      <c r="L28" s="57">
        <f t="shared" si="2"/>
        <v>23.355</v>
      </c>
      <c r="M28" s="57">
        <f t="shared" si="2"/>
        <v>18.658000000000001</v>
      </c>
      <c r="N28" s="57">
        <f t="shared" si="2"/>
        <v>223.55099999999999</v>
      </c>
      <c r="O28" s="57">
        <f t="shared" si="2"/>
        <v>14.991</v>
      </c>
      <c r="P28" s="57">
        <f t="shared" si="2"/>
        <v>14.946</v>
      </c>
      <c r="Q28" s="57">
        <f t="shared" si="2"/>
        <v>14.127000000000001</v>
      </c>
      <c r="R28" s="57">
        <f t="shared" si="2"/>
        <v>5.4370000000000003</v>
      </c>
      <c r="S28" s="57">
        <f t="shared" si="2"/>
        <v>86.942999999999998</v>
      </c>
      <c r="T28" s="57">
        <f t="shared" si="2"/>
        <v>11.228999999999999</v>
      </c>
      <c r="U28" s="57">
        <f t="shared" si="2"/>
        <v>11.991</v>
      </c>
      <c r="V28" s="57">
        <f t="shared" si="2"/>
        <v>12.064</v>
      </c>
      <c r="W28" s="57">
        <f t="shared" si="2"/>
        <v>6.2089999999999996</v>
      </c>
      <c r="X28" s="57">
        <f t="shared" si="2"/>
        <v>5.85</v>
      </c>
      <c r="Y28" s="57">
        <f t="shared" si="2"/>
        <v>9.407</v>
      </c>
      <c r="Z28" s="58" t="str">
        <f t="shared" si="2"/>
        <v/>
      </c>
      <c r="AA28" s="59">
        <f>SUM(AA25:AA27)</f>
        <v>679.74999999999989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5.44</v>
      </c>
      <c r="C47" s="83">
        <f t="shared" ref="C47:Z47" si="8">IF(LEN(C$2)&gt;0,C14+C22+C36,"")</f>
        <v>6.3370000000000006</v>
      </c>
      <c r="D47" s="83">
        <f t="shared" si="8"/>
        <v>10.654</v>
      </c>
      <c r="E47" s="83">
        <f t="shared" si="8"/>
        <v>7.3339999999999996</v>
      </c>
      <c r="F47" s="83">
        <f t="shared" si="8"/>
        <v>8.6780000000000008</v>
      </c>
      <c r="G47" s="83">
        <f t="shared" si="8"/>
        <v>104.706</v>
      </c>
      <c r="H47" s="83">
        <f t="shared" si="8"/>
        <v>13.461</v>
      </c>
      <c r="I47" s="83">
        <f t="shared" si="8"/>
        <v>29.274000000000001</v>
      </c>
      <c r="J47" s="83">
        <f t="shared" si="8"/>
        <v>12.923</v>
      </c>
      <c r="K47" s="83">
        <f t="shared" si="8"/>
        <v>22.185000000000002</v>
      </c>
      <c r="L47" s="83">
        <f t="shared" si="8"/>
        <v>23.355</v>
      </c>
      <c r="M47" s="83">
        <f t="shared" si="8"/>
        <v>18.658000000000001</v>
      </c>
      <c r="N47" s="83">
        <f t="shared" si="8"/>
        <v>223.55099999999999</v>
      </c>
      <c r="O47" s="83">
        <f t="shared" si="8"/>
        <v>14.991000000000001</v>
      </c>
      <c r="P47" s="83">
        <f t="shared" si="8"/>
        <v>14.946</v>
      </c>
      <c r="Q47" s="83">
        <f t="shared" si="8"/>
        <v>14.127000000000001</v>
      </c>
      <c r="R47" s="83">
        <f t="shared" si="8"/>
        <v>5.4370000000000003</v>
      </c>
      <c r="S47" s="83">
        <f t="shared" si="8"/>
        <v>86.943000000000012</v>
      </c>
      <c r="T47" s="83">
        <f t="shared" si="8"/>
        <v>11.228999999999999</v>
      </c>
      <c r="U47" s="83">
        <f t="shared" si="8"/>
        <v>11.991</v>
      </c>
      <c r="V47" s="83">
        <f t="shared" si="8"/>
        <v>12.064</v>
      </c>
      <c r="W47" s="83">
        <f t="shared" si="8"/>
        <v>6.2090000000000005</v>
      </c>
      <c r="X47" s="83">
        <f t="shared" si="8"/>
        <v>5.8500000000000005</v>
      </c>
      <c r="Y47" s="83">
        <f t="shared" si="8"/>
        <v>9.407</v>
      </c>
      <c r="Z47" s="84" t="str">
        <f t="shared" si="8"/>
        <v/>
      </c>
      <c r="AA47" s="100">
        <f>SUM(B47:Z47)</f>
        <v>679.74999999999989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5.4399999999999995</v>
      </c>
      <c r="C4" s="18">
        <v>6.3370000000000006</v>
      </c>
      <c r="D4" s="18">
        <v>10.654000000000002</v>
      </c>
      <c r="E4" s="18">
        <v>7.3339999999999996</v>
      </c>
      <c r="F4" s="18">
        <v>8.6780000000000008</v>
      </c>
      <c r="G4" s="18">
        <v>104.70599999999997</v>
      </c>
      <c r="H4" s="18">
        <v>13.461</v>
      </c>
      <c r="I4" s="18">
        <v>29.274000000000001</v>
      </c>
      <c r="J4" s="18">
        <v>12.923</v>
      </c>
      <c r="K4" s="18">
        <v>22.184999999999999</v>
      </c>
      <c r="L4" s="18">
        <v>23.355000000000004</v>
      </c>
      <c r="M4" s="18">
        <v>18.658000000000001</v>
      </c>
      <c r="N4" s="18">
        <v>223.55099999999999</v>
      </c>
      <c r="O4" s="18">
        <v>14.990999999999998</v>
      </c>
      <c r="P4" s="18">
        <v>14.946</v>
      </c>
      <c r="Q4" s="18">
        <v>14.126999999999999</v>
      </c>
      <c r="R4" s="18">
        <v>5.4370000000000003</v>
      </c>
      <c r="S4" s="18">
        <v>86.942999999999998</v>
      </c>
      <c r="T4" s="18">
        <v>11.228999999999999</v>
      </c>
      <c r="U4" s="18">
        <v>11.991000000000003</v>
      </c>
      <c r="V4" s="18">
        <v>12.064000000000002</v>
      </c>
      <c r="W4" s="18">
        <v>6.2089999999999996</v>
      </c>
      <c r="X4" s="18">
        <v>5.85</v>
      </c>
      <c r="Y4" s="18">
        <v>9.407</v>
      </c>
      <c r="Z4" s="19"/>
      <c r="AA4" s="20">
        <f>SUM(B4:Z4)</f>
        <v>679.74999999999989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61.46</v>
      </c>
      <c r="C7" s="28">
        <v>57.59</v>
      </c>
      <c r="D7" s="28">
        <v>54.37</v>
      </c>
      <c r="E7" s="28">
        <v>53</v>
      </c>
      <c r="F7" s="28">
        <v>55.73</v>
      </c>
      <c r="G7" s="28">
        <v>64</v>
      </c>
      <c r="H7" s="28">
        <v>70.61</v>
      </c>
      <c r="I7" s="28">
        <v>73.14</v>
      </c>
      <c r="J7" s="28">
        <v>67.03</v>
      </c>
      <c r="K7" s="28">
        <v>62.04</v>
      </c>
      <c r="L7" s="28">
        <v>65.88</v>
      </c>
      <c r="M7" s="28">
        <v>65.260000000000005</v>
      </c>
      <c r="N7" s="28">
        <v>59.06</v>
      </c>
      <c r="O7" s="28">
        <v>57.22</v>
      </c>
      <c r="P7" s="28">
        <v>50</v>
      </c>
      <c r="Q7" s="28">
        <v>50.12</v>
      </c>
      <c r="R7" s="28">
        <v>56.51</v>
      </c>
      <c r="S7" s="28">
        <v>61.71</v>
      </c>
      <c r="T7" s="28">
        <v>71.55</v>
      </c>
      <c r="U7" s="28">
        <v>76.790000000000006</v>
      </c>
      <c r="V7" s="28">
        <v>78.73</v>
      </c>
      <c r="W7" s="28">
        <v>78.22</v>
      </c>
      <c r="X7" s="28">
        <v>76.66</v>
      </c>
      <c r="Y7" s="28">
        <v>69.06</v>
      </c>
      <c r="Z7" s="29"/>
      <c r="AA7" s="30">
        <v>63.989166666666669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94</v>
      </c>
      <c r="H11" s="47"/>
      <c r="I11" s="47">
        <v>12.225</v>
      </c>
      <c r="J11" s="47">
        <v>0.78300000000000003</v>
      </c>
      <c r="K11" s="47">
        <v>8.1039999999999992</v>
      </c>
      <c r="L11" s="47">
        <v>8.8580000000000005</v>
      </c>
      <c r="M11" s="47">
        <v>5.8380000000000001</v>
      </c>
      <c r="N11" s="47">
        <v>208.273</v>
      </c>
      <c r="O11" s="47"/>
      <c r="P11" s="47"/>
      <c r="Q11" s="47">
        <v>1</v>
      </c>
      <c r="R11" s="47"/>
      <c r="S11" s="47">
        <v>80</v>
      </c>
      <c r="T11" s="47"/>
      <c r="U11" s="47"/>
      <c r="V11" s="47"/>
      <c r="W11" s="47"/>
      <c r="X11" s="47"/>
      <c r="Y11" s="47"/>
      <c r="Z11" s="48"/>
      <c r="AA11" s="49">
        <f>SUM(B11:Z11)</f>
        <v>419.08100000000002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2.2839999999999998</v>
      </c>
      <c r="C13" s="52">
        <v>2.1430000000000002</v>
      </c>
      <c r="D13" s="52">
        <v>6.4450000000000003</v>
      </c>
      <c r="E13" s="52">
        <v>5.62</v>
      </c>
      <c r="F13" s="52">
        <v>6.9719999999999995</v>
      </c>
      <c r="G13" s="52">
        <v>10.127000000000001</v>
      </c>
      <c r="H13" s="52">
        <v>12.893000000000001</v>
      </c>
      <c r="I13" s="52">
        <v>16.18</v>
      </c>
      <c r="J13" s="52">
        <v>10.952999999999999</v>
      </c>
      <c r="K13" s="52">
        <v>11.756999999999998</v>
      </c>
      <c r="L13" s="52">
        <v>12.154000000000002</v>
      </c>
      <c r="M13" s="52">
        <v>10.466000000000001</v>
      </c>
      <c r="N13" s="52">
        <v>13.125999999999999</v>
      </c>
      <c r="O13" s="52">
        <v>12.831</v>
      </c>
      <c r="P13" s="52">
        <v>12.189</v>
      </c>
      <c r="Q13" s="52">
        <v>11.117999999999999</v>
      </c>
      <c r="R13" s="52">
        <v>3.96</v>
      </c>
      <c r="S13" s="52">
        <v>5.3980000000000006</v>
      </c>
      <c r="T13" s="52">
        <v>9.5229999999999997</v>
      </c>
      <c r="U13" s="52">
        <v>10.652000000000001</v>
      </c>
      <c r="V13" s="52">
        <v>11.092000000000001</v>
      </c>
      <c r="W13" s="52">
        <v>5.2320000000000002</v>
      </c>
      <c r="X13" s="52">
        <v>4.891</v>
      </c>
      <c r="Y13" s="52">
        <v>8.4439999999999991</v>
      </c>
      <c r="Z13" s="53"/>
      <c r="AA13" s="54">
        <f>SUM(B13:Z13)</f>
        <v>216.45</v>
      </c>
    </row>
    <row r="14" spans="1:27" ht="30" customHeight="1" thickBot="1" x14ac:dyDescent="0.25">
      <c r="A14" s="55" t="s">
        <v>10</v>
      </c>
      <c r="B14" s="56">
        <f>IF(LEN(B$2)&gt;0,SUM(B10:B13),"")</f>
        <v>2.2839999999999998</v>
      </c>
      <c r="C14" s="57">
        <f t="shared" ref="C14:Z14" si="0">IF(LEN(C$2)&gt;0,SUM(C10:C13),"")</f>
        <v>2.1430000000000002</v>
      </c>
      <c r="D14" s="57">
        <f t="shared" si="0"/>
        <v>6.4450000000000003</v>
      </c>
      <c r="E14" s="57">
        <f t="shared" si="0"/>
        <v>5.62</v>
      </c>
      <c r="F14" s="57">
        <f t="shared" si="0"/>
        <v>6.9719999999999995</v>
      </c>
      <c r="G14" s="57">
        <f t="shared" si="0"/>
        <v>104.127</v>
      </c>
      <c r="H14" s="57">
        <f t="shared" si="0"/>
        <v>12.893000000000001</v>
      </c>
      <c r="I14" s="57">
        <f t="shared" si="0"/>
        <v>28.405000000000001</v>
      </c>
      <c r="J14" s="57">
        <f t="shared" si="0"/>
        <v>11.735999999999999</v>
      </c>
      <c r="K14" s="57">
        <f t="shared" si="0"/>
        <v>19.860999999999997</v>
      </c>
      <c r="L14" s="57">
        <f t="shared" si="0"/>
        <v>21.012</v>
      </c>
      <c r="M14" s="57">
        <f t="shared" si="0"/>
        <v>16.304000000000002</v>
      </c>
      <c r="N14" s="57">
        <f t="shared" si="0"/>
        <v>221.399</v>
      </c>
      <c r="O14" s="57">
        <f t="shared" si="0"/>
        <v>12.831</v>
      </c>
      <c r="P14" s="57">
        <f t="shared" si="0"/>
        <v>12.189</v>
      </c>
      <c r="Q14" s="57">
        <f t="shared" si="0"/>
        <v>12.117999999999999</v>
      </c>
      <c r="R14" s="57">
        <f t="shared" si="0"/>
        <v>3.96</v>
      </c>
      <c r="S14" s="57">
        <f t="shared" si="0"/>
        <v>85.397999999999996</v>
      </c>
      <c r="T14" s="57">
        <f t="shared" si="0"/>
        <v>9.5229999999999997</v>
      </c>
      <c r="U14" s="57">
        <f t="shared" si="0"/>
        <v>10.652000000000001</v>
      </c>
      <c r="V14" s="57">
        <f t="shared" si="0"/>
        <v>11.092000000000001</v>
      </c>
      <c r="W14" s="57">
        <f t="shared" si="0"/>
        <v>5.2320000000000002</v>
      </c>
      <c r="X14" s="57">
        <f t="shared" si="0"/>
        <v>4.891</v>
      </c>
      <c r="Y14" s="57">
        <f t="shared" si="0"/>
        <v>8.4439999999999991</v>
      </c>
      <c r="Z14" s="58" t="str">
        <f t="shared" si="0"/>
        <v/>
      </c>
      <c r="AA14" s="59">
        <f>SUM(AA9:AA13)</f>
        <v>635.53099999999995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2.59</v>
      </c>
      <c r="C17" s="67">
        <v>3.62</v>
      </c>
      <c r="D17" s="67">
        <v>3.62</v>
      </c>
      <c r="E17" s="67">
        <v>1.1399999999999999</v>
      </c>
      <c r="F17" s="67">
        <v>1.1399999999999999</v>
      </c>
      <c r="G17" s="67"/>
      <c r="H17" s="67"/>
      <c r="I17" s="67"/>
      <c r="J17" s="67"/>
      <c r="K17" s="67">
        <v>1.72</v>
      </c>
      <c r="L17" s="67">
        <v>1.72</v>
      </c>
      <c r="M17" s="67">
        <v>1.72</v>
      </c>
      <c r="N17" s="67">
        <v>1.72</v>
      </c>
      <c r="O17" s="67">
        <v>1.72</v>
      </c>
      <c r="P17" s="67">
        <v>1.72</v>
      </c>
      <c r="Q17" s="67">
        <v>1.56</v>
      </c>
      <c r="R17" s="67">
        <v>1.04</v>
      </c>
      <c r="S17" s="67">
        <v>0.52</v>
      </c>
      <c r="T17" s="67">
        <v>0.56000000000000005</v>
      </c>
      <c r="U17" s="67">
        <v>0.56000000000000005</v>
      </c>
      <c r="V17" s="67">
        <v>0.56000000000000005</v>
      </c>
      <c r="W17" s="67">
        <v>0.56000000000000005</v>
      </c>
      <c r="X17" s="67">
        <v>0.56000000000000005</v>
      </c>
      <c r="Y17" s="67">
        <v>0.56000000000000005</v>
      </c>
      <c r="Z17" s="68"/>
      <c r="AA17" s="69">
        <f>SUM(B17:Z17)</f>
        <v>28.909999999999989</v>
      </c>
    </row>
    <row r="18" spans="1:27" ht="24.95" customHeight="1" x14ac:dyDescent="0.2">
      <c r="A18" s="70" t="s">
        <v>13</v>
      </c>
      <c r="B18" s="71">
        <v>0.56599999999999995</v>
      </c>
      <c r="C18" s="72">
        <v>0.57399999999999995</v>
      </c>
      <c r="D18" s="72">
        <v>0.58899999999999997</v>
      </c>
      <c r="E18" s="72">
        <v>0.57399999999999995</v>
      </c>
      <c r="F18" s="72">
        <v>0.56599999999999995</v>
      </c>
      <c r="G18" s="72">
        <v>0.57899999999999996</v>
      </c>
      <c r="H18" s="72">
        <v>0.56799999999999995</v>
      </c>
      <c r="I18" s="72">
        <v>0.56899999999999995</v>
      </c>
      <c r="J18" s="72">
        <v>0.58499999999999996</v>
      </c>
      <c r="K18" s="72">
        <v>0.60399999999999998</v>
      </c>
      <c r="L18" s="72">
        <v>0.623</v>
      </c>
      <c r="M18" s="72">
        <v>0.63400000000000001</v>
      </c>
      <c r="N18" s="72">
        <v>0.432</v>
      </c>
      <c r="O18" s="72">
        <v>0.44</v>
      </c>
      <c r="P18" s="72">
        <v>0.437</v>
      </c>
      <c r="Q18" s="72">
        <v>0.44900000000000001</v>
      </c>
      <c r="R18" s="72">
        <v>0.437</v>
      </c>
      <c r="S18" s="72">
        <v>0.42599999999999999</v>
      </c>
      <c r="T18" s="72">
        <v>0.42</v>
      </c>
      <c r="U18" s="72">
        <v>0.41599999999999998</v>
      </c>
      <c r="V18" s="72">
        <v>0.41199999999999998</v>
      </c>
      <c r="W18" s="72">
        <v>0.41699999999999998</v>
      </c>
      <c r="X18" s="72">
        <v>0.39900000000000002</v>
      </c>
      <c r="Y18" s="72">
        <v>0.40300000000000002</v>
      </c>
      <c r="Z18" s="73"/>
      <c r="AA18" s="74">
        <f>SUM(B18:Z18)</f>
        <v>12.119000000000002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0.3</v>
      </c>
      <c r="J19" s="76">
        <v>0.60199999999999998</v>
      </c>
      <c r="K19" s="76"/>
      <c r="L19" s="76"/>
      <c r="M19" s="76"/>
      <c r="N19" s="76"/>
      <c r="O19" s="76"/>
      <c r="P19" s="76">
        <v>0.6</v>
      </c>
      <c r="Q19" s="76"/>
      <c r="R19" s="76"/>
      <c r="S19" s="76">
        <v>0.59899999999999998</v>
      </c>
      <c r="T19" s="76">
        <v>0.72599999999999998</v>
      </c>
      <c r="U19" s="76">
        <v>0.36299999999999999</v>
      </c>
      <c r="V19" s="76"/>
      <c r="W19" s="76"/>
      <c r="X19" s="76"/>
      <c r="Y19" s="76"/>
      <c r="Z19" s="73"/>
      <c r="AA19" s="74">
        <f>SUM(B19:Z19)</f>
        <v>3.19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3.1559999999999997</v>
      </c>
      <c r="C22" s="83">
        <f t="shared" si="1"/>
        <v>4.194</v>
      </c>
      <c r="D22" s="83">
        <f t="shared" si="1"/>
        <v>4.2089999999999996</v>
      </c>
      <c r="E22" s="83">
        <f t="shared" si="1"/>
        <v>1.714</v>
      </c>
      <c r="F22" s="83">
        <f t="shared" si="1"/>
        <v>1.706</v>
      </c>
      <c r="G22" s="83">
        <f t="shared" si="1"/>
        <v>0.57899999999999996</v>
      </c>
      <c r="H22" s="83">
        <f t="shared" si="1"/>
        <v>0.56799999999999995</v>
      </c>
      <c r="I22" s="83">
        <f t="shared" si="1"/>
        <v>0.86899999999999999</v>
      </c>
      <c r="J22" s="83">
        <f t="shared" si="1"/>
        <v>1.1869999999999998</v>
      </c>
      <c r="K22" s="83">
        <f t="shared" si="1"/>
        <v>2.3239999999999998</v>
      </c>
      <c r="L22" s="83">
        <f t="shared" si="1"/>
        <v>2.343</v>
      </c>
      <c r="M22" s="83">
        <f t="shared" si="1"/>
        <v>2.3540000000000001</v>
      </c>
      <c r="N22" s="83">
        <f t="shared" si="1"/>
        <v>2.1520000000000001</v>
      </c>
      <c r="O22" s="83">
        <f t="shared" si="1"/>
        <v>2.16</v>
      </c>
      <c r="P22" s="83">
        <f t="shared" si="1"/>
        <v>2.7570000000000001</v>
      </c>
      <c r="Q22" s="83">
        <f t="shared" si="1"/>
        <v>2.0089999999999999</v>
      </c>
      <c r="R22" s="83">
        <f t="shared" si="1"/>
        <v>1.4770000000000001</v>
      </c>
      <c r="S22" s="83">
        <f t="shared" si="1"/>
        <v>1.5449999999999999</v>
      </c>
      <c r="T22" s="83">
        <f t="shared" si="1"/>
        <v>1.706</v>
      </c>
      <c r="U22" s="83">
        <f t="shared" si="1"/>
        <v>1.339</v>
      </c>
      <c r="V22" s="83">
        <f t="shared" si="1"/>
        <v>0.97199999999999998</v>
      </c>
      <c r="W22" s="83">
        <f t="shared" si="1"/>
        <v>0.97700000000000009</v>
      </c>
      <c r="X22" s="83">
        <f t="shared" si="1"/>
        <v>0.95900000000000007</v>
      </c>
      <c r="Y22" s="83">
        <f t="shared" si="1"/>
        <v>0.96300000000000008</v>
      </c>
      <c r="Z22" s="84">
        <f t="shared" si="1"/>
        <v>0</v>
      </c>
      <c r="AA22" s="85">
        <f t="shared" si="1"/>
        <v>44.218999999999987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5.44</v>
      </c>
      <c r="C26" s="72">
        <v>6.3369999999999997</v>
      </c>
      <c r="D26" s="72">
        <v>10.654</v>
      </c>
      <c r="E26" s="72">
        <v>7.3339999999999996</v>
      </c>
      <c r="F26" s="72">
        <v>8.6780000000000008</v>
      </c>
      <c r="G26" s="72">
        <v>104.706</v>
      </c>
      <c r="H26" s="72">
        <v>13.461</v>
      </c>
      <c r="I26" s="72">
        <v>29.274000000000001</v>
      </c>
      <c r="J26" s="72">
        <v>12.923</v>
      </c>
      <c r="K26" s="72">
        <v>22.184999999999999</v>
      </c>
      <c r="L26" s="72">
        <v>23.355</v>
      </c>
      <c r="M26" s="72">
        <v>18.658000000000001</v>
      </c>
      <c r="N26" s="72">
        <v>223.55099999999999</v>
      </c>
      <c r="O26" s="72">
        <v>14.991</v>
      </c>
      <c r="P26" s="72">
        <v>14.946</v>
      </c>
      <c r="Q26" s="72">
        <v>14.127000000000001</v>
      </c>
      <c r="R26" s="72">
        <v>5.4370000000000003</v>
      </c>
      <c r="S26" s="72">
        <v>86.942999999999998</v>
      </c>
      <c r="T26" s="72">
        <v>11.228999999999999</v>
      </c>
      <c r="U26" s="72">
        <v>11.991</v>
      </c>
      <c r="V26" s="72">
        <v>12.064</v>
      </c>
      <c r="W26" s="72">
        <v>6.2089999999999996</v>
      </c>
      <c r="X26" s="72">
        <v>5.85</v>
      </c>
      <c r="Y26" s="72">
        <v>9.407</v>
      </c>
      <c r="Z26" s="73"/>
      <c r="AA26" s="74">
        <f>SUM(B26:Z26)</f>
        <v>679.74999999999989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5.44</v>
      </c>
      <c r="C28" s="57">
        <f t="shared" si="2"/>
        <v>6.3369999999999997</v>
      </c>
      <c r="D28" s="57">
        <f t="shared" si="2"/>
        <v>10.654</v>
      </c>
      <c r="E28" s="57">
        <f t="shared" si="2"/>
        <v>7.3339999999999996</v>
      </c>
      <c r="F28" s="57">
        <f t="shared" si="2"/>
        <v>8.6780000000000008</v>
      </c>
      <c r="G28" s="57">
        <f t="shared" si="2"/>
        <v>104.706</v>
      </c>
      <c r="H28" s="57">
        <f t="shared" si="2"/>
        <v>13.461</v>
      </c>
      <c r="I28" s="57">
        <f t="shared" si="2"/>
        <v>29.274000000000001</v>
      </c>
      <c r="J28" s="57">
        <f t="shared" si="2"/>
        <v>12.923</v>
      </c>
      <c r="K28" s="57">
        <f t="shared" si="2"/>
        <v>22.184999999999999</v>
      </c>
      <c r="L28" s="57">
        <f t="shared" si="2"/>
        <v>23.355</v>
      </c>
      <c r="M28" s="57">
        <f t="shared" si="2"/>
        <v>18.658000000000001</v>
      </c>
      <c r="N28" s="57">
        <f t="shared" si="2"/>
        <v>223.55099999999999</v>
      </c>
      <c r="O28" s="57">
        <f t="shared" si="2"/>
        <v>14.991</v>
      </c>
      <c r="P28" s="57">
        <f t="shared" si="2"/>
        <v>14.946</v>
      </c>
      <c r="Q28" s="57">
        <f t="shared" si="2"/>
        <v>14.127000000000001</v>
      </c>
      <c r="R28" s="57">
        <f t="shared" si="2"/>
        <v>5.4370000000000003</v>
      </c>
      <c r="S28" s="57">
        <f t="shared" si="2"/>
        <v>86.942999999999998</v>
      </c>
      <c r="T28" s="57">
        <f t="shared" si="2"/>
        <v>11.228999999999999</v>
      </c>
      <c r="U28" s="57">
        <f t="shared" si="2"/>
        <v>11.991</v>
      </c>
      <c r="V28" s="57">
        <f t="shared" si="2"/>
        <v>12.064</v>
      </c>
      <c r="W28" s="57">
        <f t="shared" si="2"/>
        <v>6.2089999999999996</v>
      </c>
      <c r="X28" s="57">
        <f t="shared" si="2"/>
        <v>5.85</v>
      </c>
      <c r="Y28" s="57">
        <f t="shared" si="2"/>
        <v>9.407</v>
      </c>
      <c r="Z28" s="58">
        <f t="shared" si="2"/>
        <v>0</v>
      </c>
      <c r="AA28" s="59">
        <f t="shared" si="2"/>
        <v>679.74999999999989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5.4399999999999995</v>
      </c>
      <c r="C47" s="83">
        <f t="shared" ref="C47:Z47" si="8">SUM(C10:C13)+C22+C36</f>
        <v>6.3369999999999997</v>
      </c>
      <c r="D47" s="83">
        <f t="shared" si="8"/>
        <v>10.654</v>
      </c>
      <c r="E47" s="83">
        <f t="shared" si="8"/>
        <v>7.3339999999999996</v>
      </c>
      <c r="F47" s="83">
        <f t="shared" si="8"/>
        <v>8.677999999999999</v>
      </c>
      <c r="G47" s="83">
        <f t="shared" si="8"/>
        <v>104.70599999999999</v>
      </c>
      <c r="H47" s="83">
        <f t="shared" si="8"/>
        <v>13.461</v>
      </c>
      <c r="I47" s="83">
        <f t="shared" si="8"/>
        <v>29.274000000000001</v>
      </c>
      <c r="J47" s="83">
        <f t="shared" si="8"/>
        <v>12.922999999999998</v>
      </c>
      <c r="K47" s="83">
        <f t="shared" si="8"/>
        <v>22.184999999999995</v>
      </c>
      <c r="L47" s="83">
        <f t="shared" si="8"/>
        <v>23.355</v>
      </c>
      <c r="M47" s="83">
        <f t="shared" si="8"/>
        <v>18.658000000000001</v>
      </c>
      <c r="N47" s="83">
        <f t="shared" si="8"/>
        <v>223.55099999999999</v>
      </c>
      <c r="O47" s="83">
        <f t="shared" si="8"/>
        <v>14.991</v>
      </c>
      <c r="P47" s="83">
        <f t="shared" si="8"/>
        <v>14.946</v>
      </c>
      <c r="Q47" s="83">
        <f t="shared" si="8"/>
        <v>14.126999999999999</v>
      </c>
      <c r="R47" s="83">
        <f t="shared" si="8"/>
        <v>5.4370000000000003</v>
      </c>
      <c r="S47" s="83">
        <f t="shared" si="8"/>
        <v>86.942999999999998</v>
      </c>
      <c r="T47" s="83">
        <f t="shared" si="8"/>
        <v>11.228999999999999</v>
      </c>
      <c r="U47" s="83">
        <f t="shared" si="8"/>
        <v>11.991000000000001</v>
      </c>
      <c r="V47" s="83">
        <f t="shared" si="8"/>
        <v>12.064</v>
      </c>
      <c r="W47" s="83">
        <f t="shared" si="8"/>
        <v>6.2090000000000005</v>
      </c>
      <c r="X47" s="83">
        <f t="shared" si="8"/>
        <v>5.85</v>
      </c>
      <c r="Y47" s="83">
        <f t="shared" si="8"/>
        <v>9.407</v>
      </c>
      <c r="Z47" s="84">
        <f t="shared" si="8"/>
        <v>0</v>
      </c>
      <c r="AA47" s="100">
        <f>SUM(B47:Z47)</f>
        <v>679.74999999999989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2021-05-13T12:42:19Z</dcterms:created>
  <dcterms:modified xsi:type="dcterms:W3CDTF">2021-05-13T12:42:20Z</dcterms:modified>
</cp:coreProperties>
</file>