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[1]SPOT_Orders_OverView_01!$A$26:$A$44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<sst xmlns="http://schemas.openxmlformats.org/spreadsheetml/2006/main" count="110" uniqueCount="49">
  <si>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12/05/2021 15:54:35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</si>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</sst>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106</c:v>
                </c:pt>
                <c:pt idx="1">
                  <c:v>26</c:v>
                </c:pt>
                <c:pt idx="6">
                  <c:v>140</c:v>
                </c:pt>
                <c:pt idx="7">
                  <c:v>64.150000000000006</c:v>
                </c:pt>
                <c:pt idx="8">
                  <c:v>62.265999999999998</c:v>
                </c:pt>
                <c:pt idx="9">
                  <c:v>279.16000000000003</c:v>
                </c:pt>
                <c:pt idx="10">
                  <c:v>1.141</c:v>
                </c:pt>
                <c:pt idx="11">
                  <c:v>53.515000000000001</c:v>
                </c:pt>
                <c:pt idx="12">
                  <c:v>4.1050000000000004</c:v>
                </c:pt>
                <c:pt idx="13">
                  <c:v>2.7650000000000001</c:v>
                </c:pt>
                <c:pt idx="14">
                  <c:v>0.94699999999999995</c:v>
                </c:pt>
                <c:pt idx="17">
                  <c:v>75</c:v>
                </c:pt>
                <c:pt idx="18">
                  <c:v>39.521999999999998</c:v>
                </c:pt>
                <c:pt idx="19">
                  <c:v>190</c:v>
                </c:pt>
                <c:pt idx="20">
                  <c:v>61</c:v>
                </c:pt>
                <c:pt idx="22">
                  <c:v>134</c:v>
                </c:pt>
                <c:pt idx="23">
                  <c:v>214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5.3570000000000002</c:v>
                </c:pt>
                <c:pt idx="1">
                  <c:v>8.1810000000000009</c:v>
                </c:pt>
                <c:pt idx="2">
                  <c:v>6.5469999999999997</c:v>
                </c:pt>
                <c:pt idx="3">
                  <c:v>4.2139999999999995</c:v>
                </c:pt>
                <c:pt idx="4">
                  <c:v>4.1059999999999999</c:v>
                </c:pt>
                <c:pt idx="5">
                  <c:v>9.1549999999999994</c:v>
                </c:pt>
                <c:pt idx="6">
                  <c:v>11.029</c:v>
                </c:pt>
                <c:pt idx="7">
                  <c:v>10.539000000000001</c:v>
                </c:pt>
                <c:pt idx="8">
                  <c:v>10.318</c:v>
                </c:pt>
                <c:pt idx="9">
                  <c:v>22.587</c:v>
                </c:pt>
                <c:pt idx="10">
                  <c:v>11.794</c:v>
                </c:pt>
                <c:pt idx="11">
                  <c:v>23.481999999999999</c:v>
                </c:pt>
                <c:pt idx="12">
                  <c:v>9.6020000000000003</c:v>
                </c:pt>
                <c:pt idx="13">
                  <c:v>10.467000000000001</c:v>
                </c:pt>
                <c:pt idx="14">
                  <c:v>12.226000000000001</c:v>
                </c:pt>
                <c:pt idx="15">
                  <c:v>11.999000000000001</c:v>
                </c:pt>
                <c:pt idx="16">
                  <c:v>6.274</c:v>
                </c:pt>
                <c:pt idx="17">
                  <c:v>6.2520000000000007</c:v>
                </c:pt>
                <c:pt idx="18">
                  <c:v>4.3529999999999998</c:v>
                </c:pt>
                <c:pt idx="19">
                  <c:v>6.1259999999999994</c:v>
                </c:pt>
                <c:pt idx="20">
                  <c:v>7.8879999999999999</c:v>
                </c:pt>
                <c:pt idx="21">
                  <c:v>8.7439999999999998</c:v>
                </c:pt>
                <c:pt idx="22">
                  <c:v>7.9610000000000003</c:v>
                </c:pt>
                <c:pt idx="23">
                  <c:v>9.1430000000000007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60</c:v>
                </c:pt>
                <c:pt idx="22">
                  <c:v>60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9992616"/>
        <c:axId val="179993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111.357</c:v>
                </c:pt>
                <c:pt idx="1">
                  <c:v>34.181000000000004</c:v>
                </c:pt>
                <c:pt idx="2">
                  <c:v>6.5470000000000006</c:v>
                </c:pt>
                <c:pt idx="3">
                  <c:v>4.2139999999999995</c:v>
                </c:pt>
                <c:pt idx="4">
                  <c:v>4.1059999999999999</c:v>
                </c:pt>
                <c:pt idx="5">
                  <c:v>9.1549999999999994</c:v>
                </c:pt>
                <c:pt idx="6">
                  <c:v>151.02899999999997</c:v>
                </c:pt>
                <c:pt idx="7">
                  <c:v>74.688999999999993</c:v>
                </c:pt>
                <c:pt idx="8">
                  <c:v>72.583999999999989</c:v>
                </c:pt>
                <c:pt idx="9">
                  <c:v>301.74700000000001</c:v>
                </c:pt>
                <c:pt idx="10">
                  <c:v>12.934999999999999</c:v>
                </c:pt>
                <c:pt idx="11">
                  <c:v>76.997</c:v>
                </c:pt>
                <c:pt idx="12">
                  <c:v>13.706999999999999</c:v>
                </c:pt>
                <c:pt idx="13">
                  <c:v>13.232000000000001</c:v>
                </c:pt>
                <c:pt idx="14">
                  <c:v>13.173000000000002</c:v>
                </c:pt>
                <c:pt idx="15">
                  <c:v>11.998999999999999</c:v>
                </c:pt>
                <c:pt idx="16">
                  <c:v>6.2739999999999991</c:v>
                </c:pt>
                <c:pt idx="17">
                  <c:v>141.25199999999998</c:v>
                </c:pt>
                <c:pt idx="18">
                  <c:v>43.875</c:v>
                </c:pt>
                <c:pt idx="19">
                  <c:v>196.12599999999998</c:v>
                </c:pt>
                <c:pt idx="20">
                  <c:v>68.888000000000005</c:v>
                </c:pt>
                <c:pt idx="21">
                  <c:v>8.7439999999999998</c:v>
                </c:pt>
                <c:pt idx="22">
                  <c:v>204.00700000000001</c:v>
                </c:pt>
                <c:pt idx="23">
                  <c:v>287.02200000000005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992616"/>
        <c:axId val="179993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68.040000000000006</c:v>
                </c:pt>
                <c:pt idx="1">
                  <c:v>63.15</c:v>
                </c:pt>
                <c:pt idx="2">
                  <c:v>60.74</c:v>
                </c:pt>
                <c:pt idx="3">
                  <c:v>61.85</c:v>
                </c:pt>
                <c:pt idx="4">
                  <c:v>62</c:v>
                </c:pt>
                <c:pt idx="5">
                  <c:v>65.7</c:v>
                </c:pt>
                <c:pt idx="6">
                  <c:v>77.349999999999994</c:v>
                </c:pt>
                <c:pt idx="7">
                  <c:v>79.06</c:v>
                </c:pt>
                <c:pt idx="8">
                  <c:v>76.94</c:v>
                </c:pt>
                <c:pt idx="9">
                  <c:v>111</c:v>
                </c:pt>
                <c:pt idx="10">
                  <c:v>77.59</c:v>
                </c:pt>
                <c:pt idx="11">
                  <c:v>96.41</c:v>
                </c:pt>
                <c:pt idx="12">
                  <c:v>70</c:v>
                </c:pt>
                <c:pt idx="13">
                  <c:v>62.52</c:v>
                </c:pt>
                <c:pt idx="14">
                  <c:v>61.37</c:v>
                </c:pt>
                <c:pt idx="15">
                  <c:v>54.78</c:v>
                </c:pt>
                <c:pt idx="16">
                  <c:v>57.99</c:v>
                </c:pt>
                <c:pt idx="17">
                  <c:v>65.7</c:v>
                </c:pt>
                <c:pt idx="18">
                  <c:v>66.81</c:v>
                </c:pt>
                <c:pt idx="19">
                  <c:v>64.739999999999995</c:v>
                </c:pt>
                <c:pt idx="20">
                  <c:v>71.42</c:v>
                </c:pt>
                <c:pt idx="21">
                  <c:v>75.900000000000006</c:v>
                </c:pt>
                <c:pt idx="22">
                  <c:v>74.98</c:v>
                </c:pt>
                <c:pt idx="23">
                  <c:v>67.39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993792"/>
        <c:axId val="179993400"/>
      </c:lineChart>
      <c:catAx>
        <c:axId val="179992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993008"/>
        <c:crosses val="autoZero"/>
        <c:auto val="1"/>
        <c:lblAlgn val="ctr"/>
        <c:lblOffset val="100"/>
        <c:noMultiLvlLbl val="0"/>
      </c:catAx>
      <c:valAx>
        <c:axId val="17999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992616"/>
        <c:crosses val="autoZero"/>
        <c:crossBetween val="between"/>
      </c:valAx>
      <c:valAx>
        <c:axId val="179993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993792"/>
        <c:crosses val="max"/>
        <c:crossBetween val="between"/>
      </c:valAx>
      <c:catAx>
        <c:axId val="179993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993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1453.5710000000004</v>
          </cell>
        </row>
        <row r="28">
          <cell r="C28">
            <v>180</v>
          </cell>
        </row>
        <row r="29">
          <cell r="C29">
            <v>0</v>
          </cell>
        </row>
        <row r="30">
          <cell r="C30">
            <v>228.34400000000005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5.9250000000000007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172.55500000000001</v>
          </cell>
        </row>
        <row r="40">
          <cell r="C40">
            <v>174.31499999999997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1240.6379999999999</v>
          </cell>
        </row>
        <row r="46">
          <cell r="C46">
            <v>232</v>
          </cell>
        </row>
        <row r="47">
          <cell r="C47">
            <v>48.331999999999994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68.040000000000006</v>
          </cell>
          <cell r="C7">
            <v>63.15</v>
          </cell>
          <cell r="D7">
            <v>60.74</v>
          </cell>
          <cell r="E7">
            <v>61.85</v>
          </cell>
          <cell r="F7">
            <v>62</v>
          </cell>
          <cell r="G7">
            <v>65.7</v>
          </cell>
          <cell r="H7">
            <v>77.349999999999994</v>
          </cell>
          <cell r="I7">
            <v>79.06</v>
          </cell>
          <cell r="J7">
            <v>76.94</v>
          </cell>
          <cell r="K7">
            <v>111</v>
          </cell>
          <cell r="L7">
            <v>77.59</v>
          </cell>
          <cell r="M7">
            <v>96.41</v>
          </cell>
          <cell r="N7">
            <v>70</v>
          </cell>
          <cell r="O7">
            <v>62.52</v>
          </cell>
          <cell r="P7">
            <v>61.37</v>
          </cell>
          <cell r="Q7">
            <v>54.78</v>
          </cell>
          <cell r="R7">
            <v>57.99</v>
          </cell>
          <cell r="S7">
            <v>65.7</v>
          </cell>
          <cell r="T7">
            <v>66.81</v>
          </cell>
          <cell r="U7">
            <v>64.739999999999995</v>
          </cell>
          <cell r="V7">
            <v>71.42</v>
          </cell>
          <cell r="W7">
            <v>75.900000000000006</v>
          </cell>
          <cell r="X7">
            <v>74.98</v>
          </cell>
          <cell r="Y7">
            <v>67.39</v>
          </cell>
        </row>
        <row r="24">
          <cell r="S24">
            <v>75</v>
          </cell>
          <cell r="T24">
            <v>39.521999999999998</v>
          </cell>
          <cell r="U24">
            <v>190</v>
          </cell>
          <cell r="X24">
            <v>134</v>
          </cell>
          <cell r="Y24">
            <v>214</v>
          </cell>
        </row>
        <row r="27">
          <cell r="B27">
            <v>106</v>
          </cell>
          <cell r="C27">
            <v>26</v>
          </cell>
          <cell r="H27">
            <v>140</v>
          </cell>
          <cell r="I27">
            <v>60</v>
          </cell>
          <cell r="J27">
            <v>60</v>
          </cell>
          <cell r="K27">
            <v>187.11600000000001</v>
          </cell>
          <cell r="V27">
            <v>61</v>
          </cell>
        </row>
        <row r="31">
          <cell r="I31">
            <v>4.1500000000000004</v>
          </cell>
          <cell r="J31">
            <v>2.266</v>
          </cell>
          <cell r="K31">
            <v>30</v>
          </cell>
          <cell r="L31">
            <v>1.141</v>
          </cell>
          <cell r="M31">
            <v>24.518999999999998</v>
          </cell>
          <cell r="N31">
            <v>4.1050000000000004</v>
          </cell>
          <cell r="O31">
            <v>2.7650000000000001</v>
          </cell>
          <cell r="P31">
            <v>0.94699999999999995</v>
          </cell>
        </row>
        <row r="35">
          <cell r="K35">
            <v>62.043999999999997</v>
          </cell>
          <cell r="M35">
            <v>28.995999999999999</v>
          </cell>
        </row>
        <row r="52">
          <cell r="S52">
            <v>60</v>
          </cell>
          <cell r="X52">
            <v>60</v>
          </cell>
          <cell r="Y52">
            <v>60</v>
          </cell>
        </row>
        <row r="57">
          <cell r="B57">
            <v>5.3570000000000002</v>
          </cell>
          <cell r="C57">
            <v>8.1810000000000009</v>
          </cell>
          <cell r="D57">
            <v>6.5469999999999997</v>
          </cell>
          <cell r="E57">
            <v>4.2139999999999995</v>
          </cell>
          <cell r="F57">
            <v>4.1059999999999999</v>
          </cell>
          <cell r="G57">
            <v>9.1549999999999994</v>
          </cell>
          <cell r="H57">
            <v>11.029</v>
          </cell>
          <cell r="I57">
            <v>10.539000000000001</v>
          </cell>
          <cell r="J57">
            <v>10.318</v>
          </cell>
          <cell r="K57">
            <v>22.587</v>
          </cell>
          <cell r="L57">
            <v>11.794</v>
          </cell>
          <cell r="M57">
            <v>23.481999999999999</v>
          </cell>
          <cell r="N57">
            <v>9.6020000000000003</v>
          </cell>
          <cell r="O57">
            <v>10.467000000000001</v>
          </cell>
          <cell r="P57">
            <v>12.226000000000001</v>
          </cell>
          <cell r="Q57">
            <v>11.999000000000001</v>
          </cell>
          <cell r="R57">
            <v>6.274</v>
          </cell>
          <cell r="S57">
            <v>6.2520000000000007</v>
          </cell>
          <cell r="T57">
            <v>4.3529999999999998</v>
          </cell>
          <cell r="U57">
            <v>6.1259999999999994</v>
          </cell>
          <cell r="V57">
            <v>7.8879999999999999</v>
          </cell>
          <cell r="W57">
            <v>8.7439999999999998</v>
          </cell>
          <cell r="X57">
            <v>7.9610000000000003</v>
          </cell>
          <cell r="Y57">
            <v>9.1430000000000007</v>
          </cell>
        </row>
        <row r="64">
          <cell r="X64">
            <v>2.0459999999999998</v>
          </cell>
          <cell r="Y64">
            <v>3.8790000000000004</v>
          </cell>
        </row>
      </sheetData>
      <sheetData sheetId="17">
        <row r="23">
          <cell r="S23">
            <v>60</v>
          </cell>
          <cell r="U23">
            <v>40</v>
          </cell>
          <cell r="X23">
            <v>60</v>
          </cell>
          <cell r="Y23">
            <v>80</v>
          </cell>
        </row>
        <row r="24">
          <cell r="B24">
            <v>80</v>
          </cell>
          <cell r="H24">
            <v>80</v>
          </cell>
          <cell r="K24">
            <v>187.11600000000001</v>
          </cell>
          <cell r="V24">
            <v>61</v>
          </cell>
        </row>
        <row r="25">
          <cell r="U25">
            <v>40</v>
          </cell>
          <cell r="X25">
            <v>60</v>
          </cell>
          <cell r="Y25">
            <v>80</v>
          </cell>
        </row>
        <row r="27">
          <cell r="S27">
            <v>75</v>
          </cell>
          <cell r="T27">
            <v>39.521999999999998</v>
          </cell>
          <cell r="U27">
            <v>110</v>
          </cell>
          <cell r="X27">
            <v>74</v>
          </cell>
          <cell r="Y27">
            <v>114</v>
          </cell>
        </row>
        <row r="48">
          <cell r="B48">
            <v>26</v>
          </cell>
          <cell r="C48">
            <v>26</v>
          </cell>
        </row>
        <row r="52">
          <cell r="H52">
            <v>60</v>
          </cell>
          <cell r="I52">
            <v>60</v>
          </cell>
          <cell r="J52">
            <v>60</v>
          </cell>
        </row>
        <row r="57">
          <cell r="C57">
            <v>3.827</v>
          </cell>
          <cell r="D57">
            <v>0.68899999999999995</v>
          </cell>
          <cell r="L57">
            <v>0.72499999999999998</v>
          </cell>
          <cell r="N57">
            <v>1.488</v>
          </cell>
          <cell r="O57">
            <v>1.1619999999999999</v>
          </cell>
          <cell r="P57">
            <v>1.3759999999999999</v>
          </cell>
          <cell r="Q57">
            <v>1.427</v>
          </cell>
          <cell r="R57">
            <v>1.127</v>
          </cell>
          <cell r="S57">
            <v>1</v>
          </cell>
          <cell r="T57">
            <v>1</v>
          </cell>
          <cell r="U57">
            <v>1.474</v>
          </cell>
          <cell r="V57">
            <v>4.8520000000000003</v>
          </cell>
          <cell r="W57">
            <v>5.1559999999999997</v>
          </cell>
          <cell r="X57">
            <v>10.007</v>
          </cell>
          <cell r="Y57">
            <v>13.022</v>
          </cell>
        </row>
        <row r="63">
          <cell r="K63">
            <v>107.55500000000001</v>
          </cell>
          <cell r="M63">
            <v>65</v>
          </cell>
        </row>
        <row r="64">
          <cell r="B64">
            <v>5.3570000000000002</v>
          </cell>
          <cell r="C64">
            <v>4.3540000000000001</v>
          </cell>
          <cell r="D64">
            <v>5.8580000000000005</v>
          </cell>
          <cell r="E64">
            <v>4.2139999999999995</v>
          </cell>
          <cell r="F64">
            <v>4.1059999999999999</v>
          </cell>
          <cell r="G64">
            <v>9.1549999999999994</v>
          </cell>
          <cell r="H64">
            <v>11.029</v>
          </cell>
          <cell r="I64">
            <v>14.689</v>
          </cell>
          <cell r="J64">
            <v>12.584000000000001</v>
          </cell>
          <cell r="K64">
            <v>7.0759999999999996</v>
          </cell>
          <cell r="L64">
            <v>12.209999999999999</v>
          </cell>
          <cell r="M64">
            <v>11.996999999999998</v>
          </cell>
          <cell r="N64">
            <v>12.218999999999999</v>
          </cell>
          <cell r="O64">
            <v>12.07</v>
          </cell>
          <cell r="P64">
            <v>11.797000000000001</v>
          </cell>
          <cell r="Q64">
            <v>10.571999999999999</v>
          </cell>
          <cell r="R64">
            <v>5.1469999999999994</v>
          </cell>
          <cell r="S64">
            <v>5.2520000000000007</v>
          </cell>
          <cell r="T64">
            <v>3.3530000000000002</v>
          </cell>
          <cell r="U64">
            <v>4.6520000000000001</v>
          </cell>
          <cell r="V64">
            <v>3.0360000000000005</v>
          </cell>
          <cell r="W64">
            <v>3.5879999999999996</v>
          </cell>
        </row>
      </sheetData>
      <sheetData sheetId="18">
        <row r="7">
          <cell r="B7">
            <v>68.040000000000006</v>
          </cell>
          <cell r="C7">
            <v>63.15</v>
          </cell>
          <cell r="D7">
            <v>60.74</v>
          </cell>
          <cell r="E7">
            <v>61.85</v>
          </cell>
          <cell r="F7">
            <v>62</v>
          </cell>
          <cell r="G7">
            <v>65.7</v>
          </cell>
          <cell r="H7">
            <v>77.349999999999994</v>
          </cell>
          <cell r="I7">
            <v>79.06</v>
          </cell>
          <cell r="J7">
            <v>76.94</v>
          </cell>
          <cell r="K7">
            <v>111</v>
          </cell>
          <cell r="L7">
            <v>77.59</v>
          </cell>
          <cell r="M7">
            <v>96.41</v>
          </cell>
          <cell r="N7">
            <v>70</v>
          </cell>
          <cell r="O7">
            <v>62.52</v>
          </cell>
          <cell r="P7">
            <v>61.37</v>
          </cell>
          <cell r="Q7">
            <v>54.78</v>
          </cell>
          <cell r="R7">
            <v>57.99</v>
          </cell>
          <cell r="S7">
            <v>65.7</v>
          </cell>
          <cell r="T7">
            <v>66.81</v>
          </cell>
          <cell r="U7">
            <v>64.739999999999995</v>
          </cell>
          <cell r="V7">
            <v>71.42</v>
          </cell>
          <cell r="W7">
            <v>75.900000000000006</v>
          </cell>
          <cell r="X7">
            <v>74.98</v>
          </cell>
          <cell r="Y7">
            <v>67.39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VIOLAR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ELINOIL</v>
          </cell>
        </row>
        <row r="28">
          <cell r="A28" t="str">
            <v>ELPEDISON</v>
          </cell>
        </row>
        <row r="29">
          <cell r="A29" t="str">
            <v>EPA_THESS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HERON_II_VIOTIAS</v>
          </cell>
        </row>
        <row r="33">
          <cell r="A33" t="str">
            <v>INACCESS</v>
          </cell>
        </row>
        <row r="34">
          <cell r="A34" t="str">
            <v>KEN</v>
          </cell>
        </row>
        <row r="35">
          <cell r="A35" t="str">
            <v>MYTILINEOS</v>
          </cell>
        </row>
        <row r="36">
          <cell r="A36" t="str">
            <v>OPTIMUS_ENERGY</v>
          </cell>
        </row>
        <row r="37">
          <cell r="A37" t="str">
            <v>PPC</v>
          </cell>
        </row>
        <row r="38">
          <cell r="A38" t="str">
            <v>RENOPTIPOWER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44327</v>
          </cell>
        </row>
        <row r="4">
          <cell r="B4">
            <v>44327</v>
          </cell>
        </row>
        <row r="5">
          <cell r="B5">
            <v>44327</v>
          </cell>
        </row>
        <row r="6">
          <cell r="B6">
            <v>44327</v>
          </cell>
        </row>
        <row r="7">
          <cell r="B7">
            <v>44327</v>
          </cell>
        </row>
        <row r="8">
          <cell r="B8">
            <v>44327</v>
          </cell>
        </row>
        <row r="9">
          <cell r="B9">
            <v>44327</v>
          </cell>
        </row>
        <row r="10">
          <cell r="B10">
            <v>44327</v>
          </cell>
        </row>
        <row r="11">
          <cell r="B11">
            <v>44327</v>
          </cell>
        </row>
        <row r="12">
          <cell r="B12">
            <v>44327</v>
          </cell>
        </row>
        <row r="13">
          <cell r="B13">
            <v>44327</v>
          </cell>
        </row>
        <row r="14">
          <cell r="B14">
            <v>44327</v>
          </cell>
        </row>
        <row r="15">
          <cell r="B15">
            <v>44327</v>
          </cell>
        </row>
        <row r="16">
          <cell r="B16">
            <v>44327</v>
          </cell>
        </row>
      </sheetData>
      <sheetData sheetId="41">
        <row r="2">
          <cell r="C2">
            <v>44330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774.87360000000001</v>
          </cell>
          <cell r="J12">
            <v>774.87400000000002</v>
          </cell>
          <cell r="K12">
            <v>774.87400000000002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46.700299999999999</v>
          </cell>
          <cell r="J25">
            <v>46.7</v>
          </cell>
          <cell r="K25">
            <v>46.7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219.6431</v>
          </cell>
          <cell r="J27">
            <v>219.643</v>
          </cell>
          <cell r="K27">
            <v>219.643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111.357</v>
      </c>
      <c r="C4" s="18">
        <v>34.180999999999997</v>
      </c>
      <c r="D4" s="18">
        <v>6.5469999999999997</v>
      </c>
      <c r="E4" s="18">
        <v>4.2139999999999995</v>
      </c>
      <c r="F4" s="18">
        <v>4.1059999999999999</v>
      </c>
      <c r="G4" s="18">
        <v>9.1549999999999994</v>
      </c>
      <c r="H4" s="18">
        <v>151.029</v>
      </c>
      <c r="I4" s="18">
        <v>74.688999999999993</v>
      </c>
      <c r="J4" s="18">
        <v>72.584000000000003</v>
      </c>
      <c r="K4" s="18">
        <v>301.74700000000007</v>
      </c>
      <c r="L4" s="18">
        <v>12.934999999999999</v>
      </c>
      <c r="M4" s="18">
        <v>76.997</v>
      </c>
      <c r="N4" s="18">
        <v>13.706999999999999</v>
      </c>
      <c r="O4" s="18">
        <v>13.231999999999999</v>
      </c>
      <c r="P4" s="18">
        <v>13.173</v>
      </c>
      <c r="Q4" s="18">
        <v>11.999000000000001</v>
      </c>
      <c r="R4" s="18">
        <v>6.274</v>
      </c>
      <c r="S4" s="18">
        <v>141.25200000000001</v>
      </c>
      <c r="T4" s="18">
        <v>43.875000000000007</v>
      </c>
      <c r="U4" s="18">
        <v>196.126</v>
      </c>
      <c r="V4" s="18">
        <v>68.887999999999991</v>
      </c>
      <c r="W4" s="18">
        <v>8.7439999999999998</v>
      </c>
      <c r="X4" s="18">
        <v>204.00700000000003</v>
      </c>
      <c r="Y4" s="18">
        <v>287.02199999999999</v>
      </c>
      <c r="Z4" s="19"/>
      <c r="AA4" s="20">
        <f>SUM(B4:Z4)</f>
        <v>1867.84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68.040000000000006</v>
      </c>
      <c r="C7" s="28">
        <v>63.15</v>
      </c>
      <c r="D7" s="28">
        <v>60.74</v>
      </c>
      <c r="E7" s="28">
        <v>61.85</v>
      </c>
      <c r="F7" s="28">
        <v>62</v>
      </c>
      <c r="G7" s="28">
        <v>65.7</v>
      </c>
      <c r="H7" s="28">
        <v>77.349999999999994</v>
      </c>
      <c r="I7" s="28">
        <v>79.06</v>
      </c>
      <c r="J7" s="28">
        <v>76.94</v>
      </c>
      <c r="K7" s="28">
        <v>111</v>
      </c>
      <c r="L7" s="28">
        <v>77.59</v>
      </c>
      <c r="M7" s="28">
        <v>96.41</v>
      </c>
      <c r="N7" s="28">
        <v>70</v>
      </c>
      <c r="O7" s="28">
        <v>62.52</v>
      </c>
      <c r="P7" s="28">
        <v>61.37</v>
      </c>
      <c r="Q7" s="28">
        <v>54.78</v>
      </c>
      <c r="R7" s="28">
        <v>57.99</v>
      </c>
      <c r="S7" s="28">
        <v>65.7</v>
      </c>
      <c r="T7" s="28">
        <v>66.81</v>
      </c>
      <c r="U7" s="28">
        <v>64.739999999999995</v>
      </c>
      <c r="V7" s="28">
        <v>71.42</v>
      </c>
      <c r="W7" s="28">
        <v>75.900000000000006</v>
      </c>
      <c r="X7" s="28">
        <v>74.98</v>
      </c>
      <c r="Y7" s="28">
        <v>67.39</v>
      </c>
      <c r="Z7" s="29"/>
      <c r="AA7" s="30">
        <f>IF(SUM(GR_MAINLAND_MCP_SUM_SELL)&lt;&gt;0,AVERAGEIF(GR_MAINLAND_MCP_SUM_SELL,"&lt;&gt;"""),"")</f>
        <v>70.559583333333336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106</v>
      </c>
      <c r="C11" s="47">
        <v>26</v>
      </c>
      <c r="D11" s="47"/>
      <c r="E11" s="47"/>
      <c r="F11" s="47"/>
      <c r="G11" s="47"/>
      <c r="H11" s="47">
        <v>140</v>
      </c>
      <c r="I11" s="47">
        <v>64.150000000000006</v>
      </c>
      <c r="J11" s="47">
        <v>62.265999999999998</v>
      </c>
      <c r="K11" s="47">
        <v>279.16000000000003</v>
      </c>
      <c r="L11" s="47">
        <v>1.141</v>
      </c>
      <c r="M11" s="47">
        <v>53.515000000000001</v>
      </c>
      <c r="N11" s="47">
        <v>4.1050000000000004</v>
      </c>
      <c r="O11" s="47">
        <v>2.7650000000000001</v>
      </c>
      <c r="P11" s="47">
        <v>0.94699999999999995</v>
      </c>
      <c r="Q11" s="47"/>
      <c r="R11" s="47"/>
      <c r="S11" s="47">
        <v>75</v>
      </c>
      <c r="T11" s="47">
        <v>39.521999999999998</v>
      </c>
      <c r="U11" s="47">
        <v>190</v>
      </c>
      <c r="V11" s="47">
        <v>61</v>
      </c>
      <c r="W11" s="47"/>
      <c r="X11" s="47">
        <v>134</v>
      </c>
      <c r="Y11" s="47">
        <v>214</v>
      </c>
      <c r="Z11" s="48"/>
      <c r="AA11" s="49">
        <f>SUM(B11:Z11)</f>
        <v>1453.5709999999999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60</v>
      </c>
      <c r="T12" s="47"/>
      <c r="U12" s="47"/>
      <c r="V12" s="47"/>
      <c r="W12" s="47"/>
      <c r="X12" s="47">
        <v>60</v>
      </c>
      <c r="Y12" s="47">
        <v>60</v>
      </c>
      <c r="Z12" s="48"/>
      <c r="AA12" s="49">
        <f>SUM(B12:Z12)</f>
        <v>180</v>
      </c>
    </row>
    <row r="13" spans="1:27" ht="24.95" customHeight="1" x14ac:dyDescent="0.2">
      <c r="A13" s="50" t="s">
        <v>9</v>
      </c>
      <c r="B13" s="51">
        <v>5.3570000000000002</v>
      </c>
      <c r="C13" s="52">
        <v>8.1810000000000009</v>
      </c>
      <c r="D13" s="52">
        <v>6.5469999999999997</v>
      </c>
      <c r="E13" s="52">
        <v>4.2139999999999995</v>
      </c>
      <c r="F13" s="52">
        <v>4.1059999999999999</v>
      </c>
      <c r="G13" s="52">
        <v>9.1549999999999994</v>
      </c>
      <c r="H13" s="52">
        <v>11.029</v>
      </c>
      <c r="I13" s="52">
        <v>10.539000000000001</v>
      </c>
      <c r="J13" s="52">
        <v>10.318</v>
      </c>
      <c r="K13" s="52">
        <v>22.587</v>
      </c>
      <c r="L13" s="52">
        <v>11.794</v>
      </c>
      <c r="M13" s="52">
        <v>23.481999999999999</v>
      </c>
      <c r="N13" s="52">
        <v>9.6020000000000003</v>
      </c>
      <c r="O13" s="52">
        <v>10.467000000000001</v>
      </c>
      <c r="P13" s="52">
        <v>12.226000000000001</v>
      </c>
      <c r="Q13" s="52">
        <v>11.999000000000001</v>
      </c>
      <c r="R13" s="52">
        <v>6.274</v>
      </c>
      <c r="S13" s="52">
        <v>6.2520000000000007</v>
      </c>
      <c r="T13" s="52">
        <v>4.3529999999999998</v>
      </c>
      <c r="U13" s="52">
        <v>6.1259999999999994</v>
      </c>
      <c r="V13" s="52">
        <v>7.8879999999999999</v>
      </c>
      <c r="W13" s="52">
        <v>8.7439999999999998</v>
      </c>
      <c r="X13" s="52">
        <v>7.9610000000000003</v>
      </c>
      <c r="Y13" s="52">
        <v>9.1430000000000007</v>
      </c>
      <c r="Z13" s="53"/>
      <c r="AA13" s="54">
        <f>SUM(B13:Z13)</f>
        <v>228.34400000000005</v>
      </c>
    </row>
    <row r="14" spans="1:27" ht="30" customHeight="1" thickBot="1" x14ac:dyDescent="0.25">
      <c r="A14" s="55" t="s">
        <v>10</v>
      </c>
      <c r="B14" s="56">
        <f>IF(LEN(B$2)&gt;0,SUM(B10:B13),"")</f>
        <v>111.357</v>
      </c>
      <c r="C14" s="57">
        <f t="shared" ref="C14:Z14" si="0">IF(LEN(C$2)&gt;0,SUM(C10:C13),"")</f>
        <v>34.180999999999997</v>
      </c>
      <c r="D14" s="57">
        <f t="shared" si="0"/>
        <v>6.5469999999999997</v>
      </c>
      <c r="E14" s="57">
        <f t="shared" si="0"/>
        <v>4.2139999999999995</v>
      </c>
      <c r="F14" s="57">
        <f t="shared" si="0"/>
        <v>4.1059999999999999</v>
      </c>
      <c r="G14" s="57">
        <f t="shared" si="0"/>
        <v>9.1549999999999994</v>
      </c>
      <c r="H14" s="57">
        <f t="shared" si="0"/>
        <v>151.029</v>
      </c>
      <c r="I14" s="57">
        <f t="shared" si="0"/>
        <v>74.689000000000007</v>
      </c>
      <c r="J14" s="57">
        <f t="shared" si="0"/>
        <v>72.584000000000003</v>
      </c>
      <c r="K14" s="57">
        <f t="shared" si="0"/>
        <v>301.74700000000001</v>
      </c>
      <c r="L14" s="57">
        <f t="shared" si="0"/>
        <v>12.935</v>
      </c>
      <c r="M14" s="57">
        <f t="shared" si="0"/>
        <v>76.997</v>
      </c>
      <c r="N14" s="57">
        <f t="shared" si="0"/>
        <v>13.707000000000001</v>
      </c>
      <c r="O14" s="57">
        <f t="shared" si="0"/>
        <v>13.232000000000001</v>
      </c>
      <c r="P14" s="57">
        <f t="shared" si="0"/>
        <v>13.173</v>
      </c>
      <c r="Q14" s="57">
        <f t="shared" si="0"/>
        <v>11.999000000000001</v>
      </c>
      <c r="R14" s="57">
        <f t="shared" si="0"/>
        <v>6.274</v>
      </c>
      <c r="S14" s="57">
        <f t="shared" si="0"/>
        <v>141.25200000000001</v>
      </c>
      <c r="T14" s="57">
        <f t="shared" si="0"/>
        <v>43.875</v>
      </c>
      <c r="U14" s="57">
        <f t="shared" si="0"/>
        <v>196.126</v>
      </c>
      <c r="V14" s="57">
        <f t="shared" si="0"/>
        <v>68.888000000000005</v>
      </c>
      <c r="W14" s="57">
        <f t="shared" si="0"/>
        <v>8.7439999999999998</v>
      </c>
      <c r="X14" s="57">
        <f t="shared" si="0"/>
        <v>201.96100000000001</v>
      </c>
      <c r="Y14" s="57">
        <f t="shared" si="0"/>
        <v>283.14300000000003</v>
      </c>
      <c r="Z14" s="58" t="str">
        <f t="shared" si="0"/>
        <v/>
      </c>
      <c r="AA14" s="59">
        <f>SUM(AA9:AA13)</f>
        <v>1861.915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>
        <v>2.0459999999999998</v>
      </c>
      <c r="Y19" s="76">
        <v>3.8790000000000004</v>
      </c>
      <c r="Z19" s="73"/>
      <c r="AA19" s="74">
        <f>SUM(B19:Z19)</f>
        <v>5.9250000000000007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2.0459999999999998</v>
      </c>
      <c r="Y22" s="83">
        <f t="shared" si="1"/>
        <v>3.8790000000000004</v>
      </c>
      <c r="Z22" s="84" t="str">
        <f t="shared" si="1"/>
        <v/>
      </c>
      <c r="AA22" s="85">
        <f>SUM(AA17:AA21)</f>
        <v>5.9250000000000007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111.357</v>
      </c>
      <c r="C26" s="72">
        <v>34.180999999999997</v>
      </c>
      <c r="D26" s="72">
        <v>6.5469999999999997</v>
      </c>
      <c r="E26" s="72">
        <v>4.2140000000000004</v>
      </c>
      <c r="F26" s="72">
        <v>4.1059999999999999</v>
      </c>
      <c r="G26" s="72">
        <v>9.1549999999999994</v>
      </c>
      <c r="H26" s="72">
        <v>151.029</v>
      </c>
      <c r="I26" s="72">
        <v>74.688999999999993</v>
      </c>
      <c r="J26" s="72">
        <v>72.584000000000003</v>
      </c>
      <c r="K26" s="72">
        <v>301.74700000000001</v>
      </c>
      <c r="L26" s="72">
        <v>12.935</v>
      </c>
      <c r="M26" s="72">
        <v>76.997</v>
      </c>
      <c r="N26" s="72">
        <v>13.707000000000001</v>
      </c>
      <c r="O26" s="72">
        <v>13.231999999999999</v>
      </c>
      <c r="P26" s="72">
        <v>13.173</v>
      </c>
      <c r="Q26" s="72">
        <v>11.999000000000001</v>
      </c>
      <c r="R26" s="72">
        <v>6.274</v>
      </c>
      <c r="S26" s="72">
        <v>141.25200000000001</v>
      </c>
      <c r="T26" s="72">
        <v>43.875</v>
      </c>
      <c r="U26" s="72">
        <v>196.126</v>
      </c>
      <c r="V26" s="72">
        <v>68.888000000000005</v>
      </c>
      <c r="W26" s="72">
        <v>8.7439999999999998</v>
      </c>
      <c r="X26" s="72">
        <v>204.00700000000001</v>
      </c>
      <c r="Y26" s="72">
        <v>287.02199999999999</v>
      </c>
      <c r="Z26" s="73"/>
      <c r="AA26" s="74">
        <f>SUM(B26:Z26)</f>
        <v>1867.8399999999997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111.357</v>
      </c>
      <c r="C28" s="57">
        <f t="shared" ref="C28:Z28" si="2">IF(LEN(C$2)&gt;0,SUM(C25:C27),"")</f>
        <v>34.180999999999997</v>
      </c>
      <c r="D28" s="57">
        <f t="shared" si="2"/>
        <v>6.5469999999999997</v>
      </c>
      <c r="E28" s="57">
        <f t="shared" si="2"/>
        <v>4.2140000000000004</v>
      </c>
      <c r="F28" s="57">
        <f t="shared" si="2"/>
        <v>4.1059999999999999</v>
      </c>
      <c r="G28" s="57">
        <f t="shared" si="2"/>
        <v>9.1549999999999994</v>
      </c>
      <c r="H28" s="57">
        <f t="shared" si="2"/>
        <v>151.029</v>
      </c>
      <c r="I28" s="57">
        <f t="shared" si="2"/>
        <v>74.688999999999993</v>
      </c>
      <c r="J28" s="57">
        <f t="shared" si="2"/>
        <v>72.584000000000003</v>
      </c>
      <c r="K28" s="57">
        <f t="shared" si="2"/>
        <v>301.74700000000001</v>
      </c>
      <c r="L28" s="57">
        <f t="shared" si="2"/>
        <v>12.935</v>
      </c>
      <c r="M28" s="57">
        <f t="shared" si="2"/>
        <v>76.997</v>
      </c>
      <c r="N28" s="57">
        <f t="shared" si="2"/>
        <v>13.707000000000001</v>
      </c>
      <c r="O28" s="57">
        <f t="shared" si="2"/>
        <v>13.231999999999999</v>
      </c>
      <c r="P28" s="57">
        <f t="shared" si="2"/>
        <v>13.173</v>
      </c>
      <c r="Q28" s="57">
        <f t="shared" si="2"/>
        <v>11.999000000000001</v>
      </c>
      <c r="R28" s="57">
        <f t="shared" si="2"/>
        <v>6.274</v>
      </c>
      <c r="S28" s="57">
        <f t="shared" si="2"/>
        <v>141.25200000000001</v>
      </c>
      <c r="T28" s="57">
        <f t="shared" si="2"/>
        <v>43.875</v>
      </c>
      <c r="U28" s="57">
        <f t="shared" si="2"/>
        <v>196.126</v>
      </c>
      <c r="V28" s="57">
        <f t="shared" si="2"/>
        <v>68.888000000000005</v>
      </c>
      <c r="W28" s="57">
        <f t="shared" si="2"/>
        <v>8.7439999999999998</v>
      </c>
      <c r="X28" s="57">
        <f t="shared" si="2"/>
        <v>204.00700000000001</v>
      </c>
      <c r="Y28" s="57">
        <f t="shared" si="2"/>
        <v>287.02199999999999</v>
      </c>
      <c r="Z28" s="58" t="str">
        <f t="shared" si="2"/>
        <v/>
      </c>
      <c r="AA28" s="59">
        <f>SUM(AA25:AA27)</f>
        <v>1867.8399999999997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111.357</v>
      </c>
      <c r="C47" s="83">
        <f t="shared" ref="C47:Z47" si="8">IF(LEN(C$2)&gt;0,C14+C22+C36,"")</f>
        <v>34.180999999999997</v>
      </c>
      <c r="D47" s="83">
        <f t="shared" si="8"/>
        <v>6.5469999999999997</v>
      </c>
      <c r="E47" s="83">
        <f t="shared" si="8"/>
        <v>4.2139999999999995</v>
      </c>
      <c r="F47" s="83">
        <f t="shared" si="8"/>
        <v>4.1059999999999999</v>
      </c>
      <c r="G47" s="83">
        <f t="shared" si="8"/>
        <v>9.1549999999999994</v>
      </c>
      <c r="H47" s="83">
        <f t="shared" si="8"/>
        <v>151.029</v>
      </c>
      <c r="I47" s="83">
        <f t="shared" si="8"/>
        <v>74.689000000000007</v>
      </c>
      <c r="J47" s="83">
        <f t="shared" si="8"/>
        <v>72.584000000000003</v>
      </c>
      <c r="K47" s="83">
        <f t="shared" si="8"/>
        <v>301.74700000000001</v>
      </c>
      <c r="L47" s="83">
        <f t="shared" si="8"/>
        <v>12.935</v>
      </c>
      <c r="M47" s="83">
        <f t="shared" si="8"/>
        <v>76.997</v>
      </c>
      <c r="N47" s="83">
        <f t="shared" si="8"/>
        <v>13.707000000000001</v>
      </c>
      <c r="O47" s="83">
        <f t="shared" si="8"/>
        <v>13.232000000000001</v>
      </c>
      <c r="P47" s="83">
        <f t="shared" si="8"/>
        <v>13.173</v>
      </c>
      <c r="Q47" s="83">
        <f t="shared" si="8"/>
        <v>11.999000000000001</v>
      </c>
      <c r="R47" s="83">
        <f t="shared" si="8"/>
        <v>6.274</v>
      </c>
      <c r="S47" s="83">
        <f t="shared" si="8"/>
        <v>141.25200000000001</v>
      </c>
      <c r="T47" s="83">
        <f t="shared" si="8"/>
        <v>43.875</v>
      </c>
      <c r="U47" s="83">
        <f t="shared" si="8"/>
        <v>196.126</v>
      </c>
      <c r="V47" s="83">
        <f t="shared" si="8"/>
        <v>68.888000000000005</v>
      </c>
      <c r="W47" s="83">
        <f t="shared" si="8"/>
        <v>8.7439999999999998</v>
      </c>
      <c r="X47" s="83">
        <f t="shared" si="8"/>
        <v>204.00700000000001</v>
      </c>
      <c r="Y47" s="83">
        <f t="shared" si="8"/>
        <v>287.02200000000005</v>
      </c>
      <c r="Z47" s="84" t="str">
        <f t="shared" si="8"/>
        <v/>
      </c>
      <c r="AA47" s="100">
        <f>SUM(B47:Z47)</f>
        <v>1867.8399999999997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111.357</v>
      </c>
      <c r="C4" s="18">
        <v>34.181000000000004</v>
      </c>
      <c r="D4" s="18">
        <v>6.5470000000000006</v>
      </c>
      <c r="E4" s="18">
        <v>4.2139999999999995</v>
      </c>
      <c r="F4" s="18">
        <v>4.1059999999999999</v>
      </c>
      <c r="G4" s="18">
        <v>9.1549999999999994</v>
      </c>
      <c r="H4" s="18">
        <v>151.02899999999997</v>
      </c>
      <c r="I4" s="18">
        <v>74.688999999999993</v>
      </c>
      <c r="J4" s="18">
        <v>72.583999999999989</v>
      </c>
      <c r="K4" s="18">
        <v>301.74700000000001</v>
      </c>
      <c r="L4" s="18">
        <v>12.934999999999999</v>
      </c>
      <c r="M4" s="18">
        <v>76.997</v>
      </c>
      <c r="N4" s="18">
        <v>13.706999999999999</v>
      </c>
      <c r="O4" s="18">
        <v>13.232000000000001</v>
      </c>
      <c r="P4" s="18">
        <v>13.173000000000002</v>
      </c>
      <c r="Q4" s="18">
        <v>11.998999999999999</v>
      </c>
      <c r="R4" s="18">
        <v>6.2739999999999991</v>
      </c>
      <c r="S4" s="18">
        <v>141.25199999999998</v>
      </c>
      <c r="T4" s="18">
        <v>43.875</v>
      </c>
      <c r="U4" s="18">
        <v>196.12599999999998</v>
      </c>
      <c r="V4" s="18">
        <v>68.888000000000005</v>
      </c>
      <c r="W4" s="18">
        <v>8.7439999999999998</v>
      </c>
      <c r="X4" s="18">
        <v>204.00700000000001</v>
      </c>
      <c r="Y4" s="18">
        <v>287.02200000000005</v>
      </c>
      <c r="Z4" s="19"/>
      <c r="AA4" s="20">
        <f>SUM(B4:Z4)</f>
        <v>1867.8399999999997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68.040000000000006</v>
      </c>
      <c r="C7" s="28">
        <v>63.15</v>
      </c>
      <c r="D7" s="28">
        <v>60.74</v>
      </c>
      <c r="E7" s="28">
        <v>61.85</v>
      </c>
      <c r="F7" s="28">
        <v>62</v>
      </c>
      <c r="G7" s="28">
        <v>65.7</v>
      </c>
      <c r="H7" s="28">
        <v>77.349999999999994</v>
      </c>
      <c r="I7" s="28">
        <v>79.06</v>
      </c>
      <c r="J7" s="28">
        <v>76.94</v>
      </c>
      <c r="K7" s="28">
        <v>111</v>
      </c>
      <c r="L7" s="28">
        <v>77.59</v>
      </c>
      <c r="M7" s="28">
        <v>96.41</v>
      </c>
      <c r="N7" s="28">
        <v>70</v>
      </c>
      <c r="O7" s="28">
        <v>62.52</v>
      </c>
      <c r="P7" s="28">
        <v>61.37</v>
      </c>
      <c r="Q7" s="28">
        <v>54.78</v>
      </c>
      <c r="R7" s="28">
        <v>57.99</v>
      </c>
      <c r="S7" s="28">
        <v>65.7</v>
      </c>
      <c r="T7" s="28">
        <v>66.81</v>
      </c>
      <c r="U7" s="28">
        <v>64.739999999999995</v>
      </c>
      <c r="V7" s="28">
        <v>71.42</v>
      </c>
      <c r="W7" s="28">
        <v>75.900000000000006</v>
      </c>
      <c r="X7" s="28">
        <v>74.98</v>
      </c>
      <c r="Y7" s="28">
        <v>67.39</v>
      </c>
      <c r="Z7" s="29"/>
      <c r="AA7" s="30">
        <v>70.559583333333336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80</v>
      </c>
      <c r="C11" s="47"/>
      <c r="D11" s="47"/>
      <c r="E11" s="47"/>
      <c r="F11" s="47"/>
      <c r="G11" s="47"/>
      <c r="H11" s="47">
        <v>80</v>
      </c>
      <c r="I11" s="47"/>
      <c r="J11" s="47"/>
      <c r="K11" s="47">
        <v>187.11600000000001</v>
      </c>
      <c r="L11" s="47"/>
      <c r="M11" s="47"/>
      <c r="N11" s="47"/>
      <c r="O11" s="47"/>
      <c r="P11" s="47"/>
      <c r="Q11" s="47"/>
      <c r="R11" s="47"/>
      <c r="S11" s="47">
        <v>135</v>
      </c>
      <c r="T11" s="47">
        <v>39.521999999999998</v>
      </c>
      <c r="U11" s="47">
        <v>190</v>
      </c>
      <c r="V11" s="47">
        <v>61</v>
      </c>
      <c r="W11" s="47"/>
      <c r="X11" s="47">
        <v>194</v>
      </c>
      <c r="Y11" s="47">
        <v>274</v>
      </c>
      <c r="Z11" s="48"/>
      <c r="AA11" s="49">
        <f>SUM(B11:Z11)</f>
        <v>1240.6379999999999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/>
      <c r="E12" s="47"/>
      <c r="F12" s="47"/>
      <c r="G12" s="47"/>
      <c r="H12" s="47">
        <v>60</v>
      </c>
      <c r="I12" s="47">
        <v>60</v>
      </c>
      <c r="J12" s="47">
        <v>60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232</v>
      </c>
    </row>
    <row r="13" spans="1:27" ht="24.95" customHeight="1" x14ac:dyDescent="0.2">
      <c r="A13" s="50" t="s">
        <v>9</v>
      </c>
      <c r="B13" s="51"/>
      <c r="C13" s="52">
        <v>3.827</v>
      </c>
      <c r="D13" s="52">
        <v>0.68899999999999995</v>
      </c>
      <c r="E13" s="52"/>
      <c r="F13" s="52"/>
      <c r="G13" s="52"/>
      <c r="H13" s="52"/>
      <c r="I13" s="52"/>
      <c r="J13" s="52"/>
      <c r="K13" s="52"/>
      <c r="L13" s="52">
        <v>0.72499999999999998</v>
      </c>
      <c r="M13" s="52"/>
      <c r="N13" s="52">
        <v>1.488</v>
      </c>
      <c r="O13" s="52">
        <v>1.1619999999999999</v>
      </c>
      <c r="P13" s="52">
        <v>1.3759999999999999</v>
      </c>
      <c r="Q13" s="52">
        <v>1.427</v>
      </c>
      <c r="R13" s="52">
        <v>1.127</v>
      </c>
      <c r="S13" s="52">
        <v>1</v>
      </c>
      <c r="T13" s="52">
        <v>1</v>
      </c>
      <c r="U13" s="52">
        <v>1.474</v>
      </c>
      <c r="V13" s="52">
        <v>4.8520000000000003</v>
      </c>
      <c r="W13" s="52">
        <v>5.1559999999999997</v>
      </c>
      <c r="X13" s="52">
        <v>10.007</v>
      </c>
      <c r="Y13" s="52">
        <v>13.022</v>
      </c>
      <c r="Z13" s="53"/>
      <c r="AA13" s="54">
        <f>SUM(B13:Z13)</f>
        <v>48.331999999999994</v>
      </c>
    </row>
    <row r="14" spans="1:27" ht="30" customHeight="1" thickBot="1" x14ac:dyDescent="0.25">
      <c r="A14" s="55" t="s">
        <v>10</v>
      </c>
      <c r="B14" s="56">
        <f>IF(LEN(B$2)&gt;0,SUM(B10:B13),"")</f>
        <v>106</v>
      </c>
      <c r="C14" s="57">
        <f t="shared" ref="C14:Z14" si="0">IF(LEN(C$2)&gt;0,SUM(C10:C13),"")</f>
        <v>29.826999999999998</v>
      </c>
      <c r="D14" s="57">
        <f t="shared" si="0"/>
        <v>0.68899999999999995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140</v>
      </c>
      <c r="I14" s="57">
        <f t="shared" si="0"/>
        <v>60</v>
      </c>
      <c r="J14" s="57">
        <f t="shared" si="0"/>
        <v>60</v>
      </c>
      <c r="K14" s="57">
        <f t="shared" si="0"/>
        <v>187.11600000000001</v>
      </c>
      <c r="L14" s="57">
        <f t="shared" si="0"/>
        <v>0.72499999999999998</v>
      </c>
      <c r="M14" s="57">
        <f t="shared" si="0"/>
        <v>0</v>
      </c>
      <c r="N14" s="57">
        <f t="shared" si="0"/>
        <v>1.488</v>
      </c>
      <c r="O14" s="57">
        <f t="shared" si="0"/>
        <v>1.1619999999999999</v>
      </c>
      <c r="P14" s="57">
        <f t="shared" si="0"/>
        <v>1.3759999999999999</v>
      </c>
      <c r="Q14" s="57">
        <f t="shared" si="0"/>
        <v>1.427</v>
      </c>
      <c r="R14" s="57">
        <f t="shared" si="0"/>
        <v>1.127</v>
      </c>
      <c r="S14" s="57">
        <f t="shared" si="0"/>
        <v>136</v>
      </c>
      <c r="T14" s="57">
        <f t="shared" si="0"/>
        <v>40.521999999999998</v>
      </c>
      <c r="U14" s="57">
        <f t="shared" si="0"/>
        <v>191.47399999999999</v>
      </c>
      <c r="V14" s="57">
        <f t="shared" si="0"/>
        <v>65.852000000000004</v>
      </c>
      <c r="W14" s="57">
        <f t="shared" si="0"/>
        <v>5.1559999999999997</v>
      </c>
      <c r="X14" s="57">
        <f t="shared" si="0"/>
        <v>204.00700000000001</v>
      </c>
      <c r="Y14" s="57">
        <f t="shared" si="0"/>
        <v>287.02199999999999</v>
      </c>
      <c r="Z14" s="58" t="str">
        <f t="shared" si="0"/>
        <v/>
      </c>
      <c r="AA14" s="59">
        <f>SUM(AA9:AA13)</f>
        <v>1520.9699999999998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107.55500000000001</v>
      </c>
      <c r="L18" s="72"/>
      <c r="M18" s="72">
        <v>65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172.55500000000001</v>
      </c>
    </row>
    <row r="19" spans="1:27" ht="24.95" customHeight="1" x14ac:dyDescent="0.2">
      <c r="A19" s="70" t="s">
        <v>14</v>
      </c>
      <c r="B19" s="75">
        <v>5.3570000000000002</v>
      </c>
      <c r="C19" s="76">
        <v>4.3540000000000001</v>
      </c>
      <c r="D19" s="76">
        <v>5.8580000000000005</v>
      </c>
      <c r="E19" s="76">
        <v>4.2139999999999995</v>
      </c>
      <c r="F19" s="76">
        <v>4.1059999999999999</v>
      </c>
      <c r="G19" s="76">
        <v>9.1549999999999994</v>
      </c>
      <c r="H19" s="76">
        <v>11.029</v>
      </c>
      <c r="I19" s="76">
        <v>14.689</v>
      </c>
      <c r="J19" s="76">
        <v>12.584000000000001</v>
      </c>
      <c r="K19" s="76">
        <v>7.0759999999999996</v>
      </c>
      <c r="L19" s="76">
        <v>12.209999999999999</v>
      </c>
      <c r="M19" s="76">
        <v>11.996999999999998</v>
      </c>
      <c r="N19" s="76">
        <v>12.218999999999999</v>
      </c>
      <c r="O19" s="76">
        <v>12.07</v>
      </c>
      <c r="P19" s="76">
        <v>11.797000000000001</v>
      </c>
      <c r="Q19" s="76">
        <v>10.571999999999999</v>
      </c>
      <c r="R19" s="76">
        <v>5.1469999999999994</v>
      </c>
      <c r="S19" s="76">
        <v>5.2520000000000007</v>
      </c>
      <c r="T19" s="76">
        <v>3.3530000000000002</v>
      </c>
      <c r="U19" s="76">
        <v>4.6520000000000001</v>
      </c>
      <c r="V19" s="76">
        <v>3.0360000000000005</v>
      </c>
      <c r="W19" s="76">
        <v>3.5879999999999996</v>
      </c>
      <c r="X19" s="76"/>
      <c r="Y19" s="76"/>
      <c r="Z19" s="73"/>
      <c r="AA19" s="74">
        <f>SUM(B19:Z19)</f>
        <v>174.31499999999997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5.3570000000000002</v>
      </c>
      <c r="C22" s="83">
        <f t="shared" si="1"/>
        <v>4.3540000000000001</v>
      </c>
      <c r="D22" s="83">
        <f t="shared" si="1"/>
        <v>5.8580000000000005</v>
      </c>
      <c r="E22" s="83">
        <f t="shared" si="1"/>
        <v>4.2139999999999995</v>
      </c>
      <c r="F22" s="83">
        <f t="shared" si="1"/>
        <v>4.1059999999999999</v>
      </c>
      <c r="G22" s="83">
        <f t="shared" si="1"/>
        <v>9.1549999999999994</v>
      </c>
      <c r="H22" s="83">
        <f t="shared" si="1"/>
        <v>11.029</v>
      </c>
      <c r="I22" s="83">
        <f t="shared" si="1"/>
        <v>14.689</v>
      </c>
      <c r="J22" s="83">
        <f t="shared" si="1"/>
        <v>12.584000000000001</v>
      </c>
      <c r="K22" s="83">
        <f t="shared" si="1"/>
        <v>114.631</v>
      </c>
      <c r="L22" s="83">
        <f t="shared" si="1"/>
        <v>12.209999999999999</v>
      </c>
      <c r="M22" s="83">
        <f t="shared" si="1"/>
        <v>76.997</v>
      </c>
      <c r="N22" s="83">
        <f t="shared" si="1"/>
        <v>12.218999999999999</v>
      </c>
      <c r="O22" s="83">
        <f t="shared" si="1"/>
        <v>12.07</v>
      </c>
      <c r="P22" s="83">
        <f t="shared" si="1"/>
        <v>11.797000000000001</v>
      </c>
      <c r="Q22" s="83">
        <f t="shared" si="1"/>
        <v>10.571999999999999</v>
      </c>
      <c r="R22" s="83">
        <f t="shared" si="1"/>
        <v>5.1469999999999994</v>
      </c>
      <c r="S22" s="83">
        <f t="shared" si="1"/>
        <v>5.2520000000000007</v>
      </c>
      <c r="T22" s="83">
        <f t="shared" si="1"/>
        <v>3.3530000000000002</v>
      </c>
      <c r="U22" s="83">
        <f t="shared" si="1"/>
        <v>4.6520000000000001</v>
      </c>
      <c r="V22" s="83">
        <f t="shared" si="1"/>
        <v>3.0360000000000005</v>
      </c>
      <c r="W22" s="83">
        <f t="shared" si="1"/>
        <v>3.5879999999999996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346.87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111.357</v>
      </c>
      <c r="C26" s="72">
        <v>34.180999999999997</v>
      </c>
      <c r="D26" s="72">
        <v>6.5469999999999997</v>
      </c>
      <c r="E26" s="72">
        <v>4.2140000000000004</v>
      </c>
      <c r="F26" s="72">
        <v>4.1059999999999999</v>
      </c>
      <c r="G26" s="72">
        <v>9.1549999999999994</v>
      </c>
      <c r="H26" s="72">
        <v>151.029</v>
      </c>
      <c r="I26" s="72">
        <v>74.688999999999993</v>
      </c>
      <c r="J26" s="72">
        <v>72.584000000000003</v>
      </c>
      <c r="K26" s="72">
        <v>301.74700000000001</v>
      </c>
      <c r="L26" s="72">
        <v>12.935</v>
      </c>
      <c r="M26" s="72">
        <v>76.997</v>
      </c>
      <c r="N26" s="72">
        <v>13.707000000000001</v>
      </c>
      <c r="O26" s="72">
        <v>13.231999999999999</v>
      </c>
      <c r="P26" s="72">
        <v>13.173</v>
      </c>
      <c r="Q26" s="72">
        <v>11.999000000000001</v>
      </c>
      <c r="R26" s="72">
        <v>6.274</v>
      </c>
      <c r="S26" s="72">
        <v>141.25200000000001</v>
      </c>
      <c r="T26" s="72">
        <v>43.875</v>
      </c>
      <c r="U26" s="72">
        <v>196.126</v>
      </c>
      <c r="V26" s="72">
        <v>68.888000000000005</v>
      </c>
      <c r="W26" s="72">
        <v>8.7439999999999998</v>
      </c>
      <c r="X26" s="72">
        <v>204.00700000000001</v>
      </c>
      <c r="Y26" s="72">
        <v>287.02199999999999</v>
      </c>
      <c r="Z26" s="73"/>
      <c r="AA26" s="74">
        <f>SUM(B26:Z26)</f>
        <v>1867.8399999999997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111.357</v>
      </c>
      <c r="C28" s="57">
        <f t="shared" si="2"/>
        <v>34.180999999999997</v>
      </c>
      <c r="D28" s="57">
        <f t="shared" si="2"/>
        <v>6.5469999999999997</v>
      </c>
      <c r="E28" s="57">
        <f t="shared" si="2"/>
        <v>4.2140000000000004</v>
      </c>
      <c r="F28" s="57">
        <f t="shared" si="2"/>
        <v>4.1059999999999999</v>
      </c>
      <c r="G28" s="57">
        <f t="shared" si="2"/>
        <v>9.1549999999999994</v>
      </c>
      <c r="H28" s="57">
        <f t="shared" si="2"/>
        <v>151.029</v>
      </c>
      <c r="I28" s="57">
        <f t="shared" si="2"/>
        <v>74.688999999999993</v>
      </c>
      <c r="J28" s="57">
        <f t="shared" si="2"/>
        <v>72.584000000000003</v>
      </c>
      <c r="K28" s="57">
        <f t="shared" si="2"/>
        <v>301.74700000000001</v>
      </c>
      <c r="L28" s="57">
        <f t="shared" si="2"/>
        <v>12.935</v>
      </c>
      <c r="M28" s="57">
        <f t="shared" si="2"/>
        <v>76.997</v>
      </c>
      <c r="N28" s="57">
        <f t="shared" si="2"/>
        <v>13.707000000000001</v>
      </c>
      <c r="O28" s="57">
        <f t="shared" si="2"/>
        <v>13.231999999999999</v>
      </c>
      <c r="P28" s="57">
        <f t="shared" si="2"/>
        <v>13.173</v>
      </c>
      <c r="Q28" s="57">
        <f t="shared" si="2"/>
        <v>11.999000000000001</v>
      </c>
      <c r="R28" s="57">
        <f t="shared" si="2"/>
        <v>6.274</v>
      </c>
      <c r="S28" s="57">
        <f t="shared" si="2"/>
        <v>141.25200000000001</v>
      </c>
      <c r="T28" s="57">
        <f t="shared" si="2"/>
        <v>43.875</v>
      </c>
      <c r="U28" s="57">
        <f t="shared" si="2"/>
        <v>196.126</v>
      </c>
      <c r="V28" s="57">
        <f t="shared" si="2"/>
        <v>68.888000000000005</v>
      </c>
      <c r="W28" s="57">
        <f t="shared" si="2"/>
        <v>8.7439999999999998</v>
      </c>
      <c r="X28" s="57">
        <f t="shared" si="2"/>
        <v>204.00700000000001</v>
      </c>
      <c r="Y28" s="57">
        <f t="shared" si="2"/>
        <v>287.02199999999999</v>
      </c>
      <c r="Z28" s="58">
        <f t="shared" si="2"/>
        <v>0</v>
      </c>
      <c r="AA28" s="59">
        <f t="shared" si="2"/>
        <v>1867.8399999999997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111.357</v>
      </c>
      <c r="C47" s="83">
        <f t="shared" ref="C47:Z47" si="8">SUM(C10:C13)+C22+C36</f>
        <v>34.180999999999997</v>
      </c>
      <c r="D47" s="83">
        <f t="shared" si="8"/>
        <v>6.5470000000000006</v>
      </c>
      <c r="E47" s="83">
        <f t="shared" si="8"/>
        <v>4.2139999999999995</v>
      </c>
      <c r="F47" s="83">
        <f t="shared" si="8"/>
        <v>4.1059999999999999</v>
      </c>
      <c r="G47" s="83">
        <f t="shared" si="8"/>
        <v>9.1549999999999994</v>
      </c>
      <c r="H47" s="83">
        <f t="shared" si="8"/>
        <v>151.029</v>
      </c>
      <c r="I47" s="83">
        <f t="shared" si="8"/>
        <v>74.688999999999993</v>
      </c>
      <c r="J47" s="83">
        <f t="shared" si="8"/>
        <v>72.584000000000003</v>
      </c>
      <c r="K47" s="83">
        <f t="shared" si="8"/>
        <v>301.74700000000001</v>
      </c>
      <c r="L47" s="83">
        <f t="shared" si="8"/>
        <v>12.934999999999999</v>
      </c>
      <c r="M47" s="83">
        <f t="shared" si="8"/>
        <v>76.997</v>
      </c>
      <c r="N47" s="83">
        <f t="shared" si="8"/>
        <v>13.706999999999999</v>
      </c>
      <c r="O47" s="83">
        <f t="shared" si="8"/>
        <v>13.231999999999999</v>
      </c>
      <c r="P47" s="83">
        <f t="shared" si="8"/>
        <v>13.173</v>
      </c>
      <c r="Q47" s="83">
        <f t="shared" si="8"/>
        <v>11.998999999999999</v>
      </c>
      <c r="R47" s="83">
        <f t="shared" si="8"/>
        <v>6.2739999999999991</v>
      </c>
      <c r="S47" s="83">
        <f t="shared" si="8"/>
        <v>141.25200000000001</v>
      </c>
      <c r="T47" s="83">
        <f t="shared" si="8"/>
        <v>43.875</v>
      </c>
      <c r="U47" s="83">
        <f t="shared" si="8"/>
        <v>196.12599999999998</v>
      </c>
      <c r="V47" s="83">
        <f t="shared" si="8"/>
        <v>68.888000000000005</v>
      </c>
      <c r="W47" s="83">
        <f t="shared" si="8"/>
        <v>8.7439999999999998</v>
      </c>
      <c r="X47" s="83">
        <f t="shared" si="8"/>
        <v>204.00700000000001</v>
      </c>
      <c r="Y47" s="83">
        <f t="shared" si="8"/>
        <v>287.02199999999999</v>
      </c>
      <c r="Z47" s="84">
        <f t="shared" si="8"/>
        <v>0</v>
      </c>
      <c r="AA47" s="100">
        <f>SUM(B47:Z47)</f>
        <v>1867.8399999999997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2021-05-12T12:54:35Z</dcterms:created>
  <dcterms:modified xsi:type="dcterms:W3CDTF">2021-05-12T12:54:35Z</dcterms:modified>
</cp:coreProperties>
</file>