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<sst xmlns="http://schemas.openxmlformats.org/spreadsheetml/2006/main" count="110" uniqueCount="49">
  <si>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11/05/2021 15:49:35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</si>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</sst>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38</c:v>
                </c:pt>
                <c:pt idx="5">
                  <c:v>38</c:v>
                </c:pt>
                <c:pt idx="6">
                  <c:v>80</c:v>
                </c:pt>
                <c:pt idx="10">
                  <c:v>80</c:v>
                </c:pt>
                <c:pt idx="17">
                  <c:v>93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0.50800000000000001</c:v>
                </c:pt>
                <c:pt idx="1">
                  <c:v>0.313</c:v>
                </c:pt>
                <c:pt idx="2">
                  <c:v>0.189</c:v>
                </c:pt>
                <c:pt idx="3">
                  <c:v>2.2949999999999999</c:v>
                </c:pt>
                <c:pt idx="4">
                  <c:v>0.51200000000000001</c:v>
                </c:pt>
                <c:pt idx="5">
                  <c:v>0.26500000000000001</c:v>
                </c:pt>
                <c:pt idx="6">
                  <c:v>1.43</c:v>
                </c:pt>
                <c:pt idx="7">
                  <c:v>0.60299999999999998</c:v>
                </c:pt>
                <c:pt idx="8">
                  <c:v>0.98199999999999998</c:v>
                </c:pt>
                <c:pt idx="9">
                  <c:v>1.3559999999999999</c:v>
                </c:pt>
                <c:pt idx="13">
                  <c:v>2.1239999999999997</c:v>
                </c:pt>
                <c:pt idx="14">
                  <c:v>4.117</c:v>
                </c:pt>
                <c:pt idx="15">
                  <c:v>2.0670000000000002</c:v>
                </c:pt>
                <c:pt idx="16">
                  <c:v>1.978</c:v>
                </c:pt>
                <c:pt idx="17">
                  <c:v>2.423</c:v>
                </c:pt>
                <c:pt idx="18">
                  <c:v>1.8260000000000001</c:v>
                </c:pt>
                <c:pt idx="19">
                  <c:v>2.6909999999999998</c:v>
                </c:pt>
                <c:pt idx="20">
                  <c:v>1.2590000000000001</c:v>
                </c:pt>
                <c:pt idx="21">
                  <c:v>1.226</c:v>
                </c:pt>
                <c:pt idx="23">
                  <c:v>1.087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75.605999999999995</c:v>
                </c:pt>
                <c:pt idx="20">
                  <c:v>6</c:v>
                </c:pt>
                <c:pt idx="21">
                  <c:v>27</c:v>
                </c:pt>
                <c:pt idx="22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4292568"/>
        <c:axId val="304292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1.9319999999999999</c:v>
                </c:pt>
                <c:pt idx="1">
                  <c:v>1.7090000000000001</c:v>
                </c:pt>
                <c:pt idx="2">
                  <c:v>2.1440000000000001</c:v>
                </c:pt>
                <c:pt idx="3">
                  <c:v>3.7090000000000001</c:v>
                </c:pt>
                <c:pt idx="4">
                  <c:v>39.948</c:v>
                </c:pt>
                <c:pt idx="5">
                  <c:v>40.029000000000003</c:v>
                </c:pt>
                <c:pt idx="6">
                  <c:v>83.417000000000002</c:v>
                </c:pt>
                <c:pt idx="7">
                  <c:v>2.8449999999999998</c:v>
                </c:pt>
                <c:pt idx="8">
                  <c:v>3.347</c:v>
                </c:pt>
                <c:pt idx="9">
                  <c:v>4.9210000000000003</c:v>
                </c:pt>
                <c:pt idx="10">
                  <c:v>82.364000000000004</c:v>
                </c:pt>
                <c:pt idx="11">
                  <c:v>2.3720000000000003</c:v>
                </c:pt>
                <c:pt idx="12">
                  <c:v>2.6589999999999998</c:v>
                </c:pt>
                <c:pt idx="13">
                  <c:v>4.8789999999999996</c:v>
                </c:pt>
                <c:pt idx="14">
                  <c:v>6.4269999999999996</c:v>
                </c:pt>
                <c:pt idx="15">
                  <c:v>4.1829999999999998</c:v>
                </c:pt>
                <c:pt idx="16">
                  <c:v>3.9550000000000001</c:v>
                </c:pt>
                <c:pt idx="17">
                  <c:v>97.466000000000008</c:v>
                </c:pt>
                <c:pt idx="18">
                  <c:v>3.8919999999999999</c:v>
                </c:pt>
                <c:pt idx="19">
                  <c:v>80.210000000000008</c:v>
                </c:pt>
                <c:pt idx="20">
                  <c:v>8.9689999999999994</c:v>
                </c:pt>
                <c:pt idx="21">
                  <c:v>29.803000000000001</c:v>
                </c:pt>
                <c:pt idx="22">
                  <c:v>40.127000000000002</c:v>
                </c:pt>
                <c:pt idx="23">
                  <c:v>82.537999999999997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292568"/>
        <c:axId val="304292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62.87</c:v>
                </c:pt>
                <c:pt idx="1">
                  <c:v>59.2</c:v>
                </c:pt>
                <c:pt idx="2">
                  <c:v>56.31</c:v>
                </c:pt>
                <c:pt idx="3">
                  <c:v>56.96</c:v>
                </c:pt>
                <c:pt idx="4">
                  <c:v>55.01</c:v>
                </c:pt>
                <c:pt idx="5">
                  <c:v>58.84</c:v>
                </c:pt>
                <c:pt idx="6">
                  <c:v>71.989999999999995</c:v>
                </c:pt>
                <c:pt idx="7">
                  <c:v>74.489999999999995</c:v>
                </c:pt>
                <c:pt idx="8">
                  <c:v>74.81</c:v>
                </c:pt>
                <c:pt idx="9">
                  <c:v>72.260000000000005</c:v>
                </c:pt>
                <c:pt idx="10">
                  <c:v>63.68</c:v>
                </c:pt>
                <c:pt idx="11">
                  <c:v>60.22</c:v>
                </c:pt>
                <c:pt idx="12">
                  <c:v>59.31</c:v>
                </c:pt>
                <c:pt idx="13">
                  <c:v>57.47</c:v>
                </c:pt>
                <c:pt idx="14">
                  <c:v>56.47</c:v>
                </c:pt>
                <c:pt idx="15">
                  <c:v>60.94</c:v>
                </c:pt>
                <c:pt idx="16">
                  <c:v>62.69</c:v>
                </c:pt>
                <c:pt idx="17">
                  <c:v>65.39</c:v>
                </c:pt>
                <c:pt idx="18">
                  <c:v>70</c:v>
                </c:pt>
                <c:pt idx="19">
                  <c:v>71.38</c:v>
                </c:pt>
                <c:pt idx="20">
                  <c:v>72.61</c:v>
                </c:pt>
                <c:pt idx="21">
                  <c:v>76.23</c:v>
                </c:pt>
                <c:pt idx="22">
                  <c:v>62.92</c:v>
                </c:pt>
                <c:pt idx="23">
                  <c:v>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293744"/>
        <c:axId val="304293352"/>
      </c:lineChart>
      <c:catAx>
        <c:axId val="304292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292960"/>
        <c:crosses val="autoZero"/>
        <c:auto val="1"/>
        <c:lblAlgn val="ctr"/>
        <c:lblOffset val="100"/>
        <c:noMultiLvlLbl val="0"/>
      </c:catAx>
      <c:valAx>
        <c:axId val="30429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292568"/>
        <c:crosses val="autoZero"/>
        <c:crossBetween val="between"/>
      </c:valAx>
      <c:valAx>
        <c:axId val="304293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293744"/>
        <c:crosses val="max"/>
        <c:crossBetween val="between"/>
      </c:valAx>
      <c:catAx>
        <c:axId val="304293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293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409</v>
          </cell>
        </row>
        <row r="28">
          <cell r="C28">
            <v>135.60599999999999</v>
          </cell>
        </row>
        <row r="29">
          <cell r="C29">
            <v>0</v>
          </cell>
        </row>
        <row r="30">
          <cell r="C30">
            <v>29.250999999999998</v>
          </cell>
        </row>
        <row r="31">
          <cell r="C31">
            <v>0</v>
          </cell>
        </row>
        <row r="32">
          <cell r="C32">
            <v>46.028999999999996</v>
          </cell>
        </row>
        <row r="33">
          <cell r="C33">
            <v>13.959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31.069999999999997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468.60599999999999</v>
          </cell>
        </row>
        <row r="46">
          <cell r="C46">
            <v>76</v>
          </cell>
        </row>
        <row r="47">
          <cell r="C47">
            <v>58.16899999999999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62.87</v>
          </cell>
          <cell r="C7">
            <v>59.2</v>
          </cell>
          <cell r="D7">
            <v>56.31</v>
          </cell>
          <cell r="E7">
            <v>56.96</v>
          </cell>
          <cell r="F7">
            <v>55.01</v>
          </cell>
          <cell r="G7">
            <v>58.84</v>
          </cell>
          <cell r="H7">
            <v>71.989999999999995</v>
          </cell>
          <cell r="I7">
            <v>74.489999999999995</v>
          </cell>
          <cell r="J7">
            <v>74.81</v>
          </cell>
          <cell r="K7">
            <v>72.260000000000005</v>
          </cell>
          <cell r="L7">
            <v>63.68</v>
          </cell>
          <cell r="M7">
            <v>60.22</v>
          </cell>
          <cell r="N7">
            <v>59.31</v>
          </cell>
          <cell r="O7">
            <v>57.47</v>
          </cell>
          <cell r="P7">
            <v>56.47</v>
          </cell>
          <cell r="Q7">
            <v>60.94</v>
          </cell>
          <cell r="R7">
            <v>62.69</v>
          </cell>
          <cell r="S7">
            <v>65.39</v>
          </cell>
          <cell r="T7">
            <v>70</v>
          </cell>
          <cell r="U7">
            <v>71.38</v>
          </cell>
          <cell r="V7">
            <v>72.61</v>
          </cell>
          <cell r="W7">
            <v>76.23</v>
          </cell>
          <cell r="X7">
            <v>62.92</v>
          </cell>
          <cell r="Y7">
            <v>63</v>
          </cell>
        </row>
        <row r="23">
          <cell r="F23">
            <v>38</v>
          </cell>
        </row>
        <row r="24">
          <cell r="H24">
            <v>80</v>
          </cell>
          <cell r="L24">
            <v>80</v>
          </cell>
          <cell r="S24">
            <v>93</v>
          </cell>
          <cell r="Y24">
            <v>80</v>
          </cell>
        </row>
        <row r="25">
          <cell r="G25">
            <v>38</v>
          </cell>
        </row>
        <row r="43">
          <cell r="U43">
            <v>59.606000000000002</v>
          </cell>
        </row>
        <row r="53">
          <cell r="U53">
            <v>16</v>
          </cell>
          <cell r="V53">
            <v>6</v>
          </cell>
          <cell r="W53">
            <v>27</v>
          </cell>
          <cell r="X53">
            <v>27</v>
          </cell>
        </row>
        <row r="57">
          <cell r="B57">
            <v>0.50800000000000001</v>
          </cell>
          <cell r="C57">
            <v>0.313</v>
          </cell>
          <cell r="D57">
            <v>0.189</v>
          </cell>
          <cell r="E57">
            <v>2.2949999999999999</v>
          </cell>
          <cell r="F57">
            <v>0.51200000000000001</v>
          </cell>
          <cell r="G57">
            <v>0.26500000000000001</v>
          </cell>
          <cell r="H57">
            <v>1.43</v>
          </cell>
          <cell r="I57">
            <v>0.60299999999999998</v>
          </cell>
          <cell r="J57">
            <v>0.98199999999999998</v>
          </cell>
          <cell r="K57">
            <v>1.3559999999999999</v>
          </cell>
          <cell r="O57">
            <v>2.1239999999999997</v>
          </cell>
          <cell r="P57">
            <v>4.117</v>
          </cell>
          <cell r="Q57">
            <v>2.0670000000000002</v>
          </cell>
          <cell r="R57">
            <v>1.978</v>
          </cell>
          <cell r="S57">
            <v>2.423</v>
          </cell>
          <cell r="T57">
            <v>1.8260000000000001</v>
          </cell>
          <cell r="U57">
            <v>2.6909999999999998</v>
          </cell>
          <cell r="V57">
            <v>1.2590000000000001</v>
          </cell>
          <cell r="W57">
            <v>1.226</v>
          </cell>
          <cell r="Y57">
            <v>1.087</v>
          </cell>
        </row>
        <row r="63">
          <cell r="B63">
            <v>1.4239999999999999</v>
          </cell>
          <cell r="C63">
            <v>1.3959999999999999</v>
          </cell>
          <cell r="D63">
            <v>1.4019999999999999</v>
          </cell>
          <cell r="E63">
            <v>1.4139999999999999</v>
          </cell>
          <cell r="F63">
            <v>1.4359999999999999</v>
          </cell>
          <cell r="G63">
            <v>1.764</v>
          </cell>
          <cell r="H63">
            <v>1.9870000000000001</v>
          </cell>
          <cell r="I63">
            <v>2.242</v>
          </cell>
          <cell r="J63">
            <v>2.3650000000000002</v>
          </cell>
          <cell r="K63">
            <v>2.3679999999999999</v>
          </cell>
          <cell r="L63">
            <v>2.3639999999999999</v>
          </cell>
          <cell r="M63">
            <v>2.3719999999999999</v>
          </cell>
          <cell r="N63">
            <v>2.4089999999999998</v>
          </cell>
          <cell r="O63">
            <v>2.46</v>
          </cell>
          <cell r="P63">
            <v>2.31</v>
          </cell>
          <cell r="Q63">
            <v>2.1160000000000001</v>
          </cell>
          <cell r="R63">
            <v>1.9770000000000001</v>
          </cell>
          <cell r="S63">
            <v>2.0430000000000001</v>
          </cell>
          <cell r="T63">
            <v>2.0659999999999998</v>
          </cell>
          <cell r="U63">
            <v>1.913</v>
          </cell>
          <cell r="V63">
            <v>1.71</v>
          </cell>
          <cell r="W63">
            <v>1.577</v>
          </cell>
          <cell r="X63">
            <v>1.4630000000000001</v>
          </cell>
          <cell r="Y63">
            <v>1.4510000000000001</v>
          </cell>
        </row>
        <row r="64">
          <cell r="D64">
            <v>0.55300000000000005</v>
          </cell>
          <cell r="K64">
            <v>1.1970000000000001</v>
          </cell>
          <cell r="N64">
            <v>0.25</v>
          </cell>
          <cell r="O64">
            <v>0.29499999999999998</v>
          </cell>
          <cell r="X64">
            <v>11.664</v>
          </cell>
        </row>
      </sheetData>
      <sheetData sheetId="17">
        <row r="23">
          <cell r="H23">
            <v>40</v>
          </cell>
          <cell r="L23">
            <v>40</v>
          </cell>
          <cell r="S23">
            <v>20</v>
          </cell>
          <cell r="U23">
            <v>19.606000000000002</v>
          </cell>
          <cell r="Y23">
            <v>20</v>
          </cell>
        </row>
        <row r="24">
          <cell r="U24">
            <v>20</v>
          </cell>
        </row>
        <row r="25">
          <cell r="H25">
            <v>20</v>
          </cell>
          <cell r="L25">
            <v>20</v>
          </cell>
          <cell r="S25">
            <v>20</v>
          </cell>
          <cell r="U25">
            <v>20</v>
          </cell>
          <cell r="Y25">
            <v>20</v>
          </cell>
        </row>
        <row r="27">
          <cell r="H27">
            <v>20</v>
          </cell>
          <cell r="L27">
            <v>20</v>
          </cell>
          <cell r="S27">
            <v>53</v>
          </cell>
          <cell r="U27">
            <v>16</v>
          </cell>
          <cell r="V27">
            <v>6</v>
          </cell>
          <cell r="W27">
            <v>27</v>
          </cell>
          <cell r="X27">
            <v>27</v>
          </cell>
          <cell r="Y27">
            <v>40</v>
          </cell>
        </row>
        <row r="53">
          <cell r="F53">
            <v>38</v>
          </cell>
          <cell r="G53">
            <v>38</v>
          </cell>
        </row>
        <row r="57">
          <cell r="B57">
            <v>1.1220000000000001</v>
          </cell>
          <cell r="C57">
            <v>0.23599999999999999</v>
          </cell>
          <cell r="D57">
            <v>2.1440000000000001</v>
          </cell>
          <cell r="E57">
            <v>0.50700000000000001</v>
          </cell>
          <cell r="F57">
            <v>0.40600000000000003</v>
          </cell>
          <cell r="G57">
            <v>1.21</v>
          </cell>
          <cell r="H57">
            <v>0.88</v>
          </cell>
          <cell r="I57">
            <v>2.8310000000000004</v>
          </cell>
          <cell r="J57">
            <v>3.33</v>
          </cell>
          <cell r="K57">
            <v>4.9210000000000003</v>
          </cell>
          <cell r="L57">
            <v>2.3449999999999998</v>
          </cell>
          <cell r="M57">
            <v>2.3530000000000002</v>
          </cell>
          <cell r="N57">
            <v>2.6389999999999998</v>
          </cell>
          <cell r="O57">
            <v>4.1929999999999996</v>
          </cell>
          <cell r="P57">
            <v>2.718</v>
          </cell>
          <cell r="Q57">
            <v>1.0529999999999999</v>
          </cell>
          <cell r="R57">
            <v>2.7389999999999999</v>
          </cell>
          <cell r="S57">
            <v>2.0760000000000001</v>
          </cell>
          <cell r="T57">
            <v>2.9690000000000003</v>
          </cell>
          <cell r="U57">
            <v>2.9089999999999998</v>
          </cell>
          <cell r="V57">
            <v>2.0129999999999999</v>
          </cell>
          <cell r="W57">
            <v>1.952</v>
          </cell>
          <cell r="X57">
            <v>10.622999999999999</v>
          </cell>
        </row>
        <row r="64">
          <cell r="B64">
            <v>0.81</v>
          </cell>
          <cell r="C64">
            <v>1.4729999999999999</v>
          </cell>
          <cell r="E64">
            <v>3.202</v>
          </cell>
          <cell r="F64">
            <v>1.542</v>
          </cell>
          <cell r="G64">
            <v>0.81900000000000006</v>
          </cell>
          <cell r="H64">
            <v>2.5369999999999999</v>
          </cell>
          <cell r="I64">
            <v>1.4E-2</v>
          </cell>
          <cell r="J64">
            <v>1.7000000000000001E-2</v>
          </cell>
          <cell r="L64">
            <v>1.9E-2</v>
          </cell>
          <cell r="M64">
            <v>1.9E-2</v>
          </cell>
          <cell r="N64">
            <v>0.02</v>
          </cell>
          <cell r="O64">
            <v>0.68599999999999994</v>
          </cell>
          <cell r="P64">
            <v>3.7089999999999996</v>
          </cell>
          <cell r="Q64">
            <v>3.1300000000000003</v>
          </cell>
          <cell r="R64">
            <v>1.2160000000000002</v>
          </cell>
          <cell r="S64">
            <v>2.39</v>
          </cell>
          <cell r="T64">
            <v>0.92299999999999993</v>
          </cell>
          <cell r="U64">
            <v>1.6950000000000001</v>
          </cell>
          <cell r="V64">
            <v>0.95599999999999996</v>
          </cell>
          <cell r="W64">
            <v>0.85099999999999998</v>
          </cell>
          <cell r="X64">
            <v>2.504</v>
          </cell>
          <cell r="Y64">
            <v>2.5379999999999998</v>
          </cell>
        </row>
      </sheetData>
      <sheetData sheetId="18">
        <row r="7">
          <cell r="B7">
            <v>62.87</v>
          </cell>
          <cell r="C7">
            <v>59.2</v>
          </cell>
          <cell r="D7">
            <v>56.31</v>
          </cell>
          <cell r="E7">
            <v>56.96</v>
          </cell>
          <cell r="F7">
            <v>55.01</v>
          </cell>
          <cell r="G7">
            <v>58.84</v>
          </cell>
          <cell r="H7">
            <v>71.989999999999995</v>
          </cell>
          <cell r="I7">
            <v>74.489999999999995</v>
          </cell>
          <cell r="J7">
            <v>74.81</v>
          </cell>
          <cell r="K7">
            <v>72.260000000000005</v>
          </cell>
          <cell r="L7">
            <v>63.68</v>
          </cell>
          <cell r="M7">
            <v>60.22</v>
          </cell>
          <cell r="N7">
            <v>59.31</v>
          </cell>
          <cell r="O7">
            <v>57.47</v>
          </cell>
          <cell r="P7">
            <v>56.47</v>
          </cell>
          <cell r="Q7">
            <v>60.94</v>
          </cell>
          <cell r="R7">
            <v>62.69</v>
          </cell>
          <cell r="S7">
            <v>65.39</v>
          </cell>
          <cell r="T7">
            <v>70</v>
          </cell>
          <cell r="U7">
            <v>71.38</v>
          </cell>
          <cell r="V7">
            <v>72.61</v>
          </cell>
          <cell r="W7">
            <v>76.23</v>
          </cell>
          <cell r="X7">
            <v>62.92</v>
          </cell>
          <cell r="Y7">
            <v>63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44326</v>
          </cell>
        </row>
        <row r="4">
          <cell r="B4">
            <v>44326</v>
          </cell>
        </row>
        <row r="5">
          <cell r="B5">
            <v>44326</v>
          </cell>
        </row>
        <row r="6">
          <cell r="B6">
            <v>44326</v>
          </cell>
        </row>
        <row r="7">
          <cell r="B7">
            <v>44326</v>
          </cell>
        </row>
        <row r="8">
          <cell r="B8">
            <v>44326</v>
          </cell>
        </row>
        <row r="9">
          <cell r="B9">
            <v>44326</v>
          </cell>
        </row>
        <row r="10">
          <cell r="B10">
            <v>44326</v>
          </cell>
        </row>
        <row r="11">
          <cell r="B11">
            <v>44326</v>
          </cell>
        </row>
        <row r="12">
          <cell r="B12">
            <v>44326</v>
          </cell>
        </row>
        <row r="13">
          <cell r="B13">
            <v>44326</v>
          </cell>
        </row>
        <row r="14">
          <cell r="B14">
            <v>44326</v>
          </cell>
        </row>
        <row r="15">
          <cell r="B15">
            <v>44326</v>
          </cell>
        </row>
        <row r="16">
          <cell r="B16">
            <v>44326</v>
          </cell>
        </row>
      </sheetData>
      <sheetData sheetId="41">
        <row r="2">
          <cell r="C2">
            <v>44329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774.87360000000001</v>
          </cell>
          <cell r="J12">
            <v>774.87400000000002</v>
          </cell>
          <cell r="K12">
            <v>774.87400000000002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46.700299999999999</v>
          </cell>
          <cell r="J25">
            <v>46.7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1.9319999999999999</v>
      </c>
      <c r="C4" s="18">
        <v>1.7089999999999999</v>
      </c>
      <c r="D4" s="18">
        <v>2.1440000000000001</v>
      </c>
      <c r="E4" s="18">
        <v>3.7089999999999996</v>
      </c>
      <c r="F4" s="18">
        <v>39.948</v>
      </c>
      <c r="G4" s="18">
        <v>40.028999999999996</v>
      </c>
      <c r="H4" s="18">
        <v>83.417000000000002</v>
      </c>
      <c r="I4" s="18">
        <v>2.8450000000000002</v>
      </c>
      <c r="J4" s="18">
        <v>3.3470000000000004</v>
      </c>
      <c r="K4" s="18">
        <v>4.9209999999999994</v>
      </c>
      <c r="L4" s="18">
        <v>82.364000000000004</v>
      </c>
      <c r="M4" s="18">
        <v>2.3719999999999999</v>
      </c>
      <c r="N4" s="18">
        <v>2.6589999999999998</v>
      </c>
      <c r="O4" s="18">
        <v>4.8790000000000004</v>
      </c>
      <c r="P4" s="18">
        <v>6.4269999999999996</v>
      </c>
      <c r="Q4" s="18">
        <v>4.1829999999999998</v>
      </c>
      <c r="R4" s="18">
        <v>3.9550000000000001</v>
      </c>
      <c r="S4" s="18">
        <v>97.465999999999994</v>
      </c>
      <c r="T4" s="18">
        <v>3.8919999999999999</v>
      </c>
      <c r="U4" s="18">
        <v>80.210000000000008</v>
      </c>
      <c r="V4" s="18">
        <v>8.9690000000000012</v>
      </c>
      <c r="W4" s="18">
        <v>29.803000000000001</v>
      </c>
      <c r="X4" s="18">
        <v>40.126999999999995</v>
      </c>
      <c r="Y4" s="18">
        <v>82.538000000000011</v>
      </c>
      <c r="Z4" s="19"/>
      <c r="AA4" s="20">
        <f>SUM(B4:Z4)</f>
        <v>633.84500000000003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62.87</v>
      </c>
      <c r="C7" s="28">
        <v>59.2</v>
      </c>
      <c r="D7" s="28">
        <v>56.31</v>
      </c>
      <c r="E7" s="28">
        <v>56.96</v>
      </c>
      <c r="F7" s="28">
        <v>55.01</v>
      </c>
      <c r="G7" s="28">
        <v>58.84</v>
      </c>
      <c r="H7" s="28">
        <v>71.989999999999995</v>
      </c>
      <c r="I7" s="28">
        <v>74.489999999999995</v>
      </c>
      <c r="J7" s="28">
        <v>74.81</v>
      </c>
      <c r="K7" s="28">
        <v>72.260000000000005</v>
      </c>
      <c r="L7" s="28">
        <v>63.68</v>
      </c>
      <c r="M7" s="28">
        <v>60.22</v>
      </c>
      <c r="N7" s="28">
        <v>59.31</v>
      </c>
      <c r="O7" s="28">
        <v>57.47</v>
      </c>
      <c r="P7" s="28">
        <v>56.47</v>
      </c>
      <c r="Q7" s="28">
        <v>60.94</v>
      </c>
      <c r="R7" s="28">
        <v>62.69</v>
      </c>
      <c r="S7" s="28">
        <v>65.39</v>
      </c>
      <c r="T7" s="28">
        <v>70</v>
      </c>
      <c r="U7" s="28">
        <v>71.38</v>
      </c>
      <c r="V7" s="28">
        <v>72.61</v>
      </c>
      <c r="W7" s="28">
        <v>76.23</v>
      </c>
      <c r="X7" s="28">
        <v>62.92</v>
      </c>
      <c r="Y7" s="28">
        <v>63</v>
      </c>
      <c r="Z7" s="29"/>
      <c r="AA7" s="30">
        <f>IF(SUM(GR_MAINLAND_MCP_SUM_SELL)&lt;&gt;0,AVERAGEIF(GR_MAINLAND_MCP_SUM_SELL,"&lt;&gt;"""),"")</f>
        <v>64.377083333333346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38</v>
      </c>
      <c r="G11" s="47">
        <v>38</v>
      </c>
      <c r="H11" s="47">
        <v>80</v>
      </c>
      <c r="I11" s="47"/>
      <c r="J11" s="47"/>
      <c r="K11" s="47"/>
      <c r="L11" s="47">
        <v>80</v>
      </c>
      <c r="M11" s="47"/>
      <c r="N11" s="47"/>
      <c r="O11" s="47"/>
      <c r="P11" s="47"/>
      <c r="Q11" s="47"/>
      <c r="R11" s="47"/>
      <c r="S11" s="47">
        <v>93</v>
      </c>
      <c r="T11" s="47"/>
      <c r="U11" s="47"/>
      <c r="V11" s="47"/>
      <c r="W11" s="47"/>
      <c r="X11" s="47"/>
      <c r="Y11" s="47">
        <v>80</v>
      </c>
      <c r="Z11" s="48"/>
      <c r="AA11" s="49">
        <f>SUM(B11:Z11)</f>
        <v>409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75.605999999999995</v>
      </c>
      <c r="V12" s="47">
        <v>6</v>
      </c>
      <c r="W12" s="47">
        <v>27</v>
      </c>
      <c r="X12" s="47">
        <v>27</v>
      </c>
      <c r="Y12" s="47"/>
      <c r="Z12" s="48"/>
      <c r="AA12" s="49">
        <f>SUM(B12:Z12)</f>
        <v>135.60599999999999</v>
      </c>
    </row>
    <row r="13" spans="1:27" ht="24.95" customHeight="1" x14ac:dyDescent="0.2">
      <c r="A13" s="50" t="s">
        <v>9</v>
      </c>
      <c r="B13" s="51">
        <v>0.50800000000000001</v>
      </c>
      <c r="C13" s="52">
        <v>0.313</v>
      </c>
      <c r="D13" s="52">
        <v>0.189</v>
      </c>
      <c r="E13" s="52">
        <v>2.2949999999999999</v>
      </c>
      <c r="F13" s="52">
        <v>0.51200000000000001</v>
      </c>
      <c r="G13" s="52">
        <v>0.26500000000000001</v>
      </c>
      <c r="H13" s="52">
        <v>1.43</v>
      </c>
      <c r="I13" s="52">
        <v>0.60299999999999998</v>
      </c>
      <c r="J13" s="52">
        <v>0.98199999999999998</v>
      </c>
      <c r="K13" s="52">
        <v>1.3559999999999999</v>
      </c>
      <c r="L13" s="52"/>
      <c r="M13" s="52"/>
      <c r="N13" s="52"/>
      <c r="O13" s="52">
        <v>2.1239999999999997</v>
      </c>
      <c r="P13" s="52">
        <v>4.117</v>
      </c>
      <c r="Q13" s="52">
        <v>2.0670000000000002</v>
      </c>
      <c r="R13" s="52">
        <v>1.978</v>
      </c>
      <c r="S13" s="52">
        <v>2.423</v>
      </c>
      <c r="T13" s="52">
        <v>1.8260000000000001</v>
      </c>
      <c r="U13" s="52">
        <v>2.6909999999999998</v>
      </c>
      <c r="V13" s="52">
        <v>1.2590000000000001</v>
      </c>
      <c r="W13" s="52">
        <v>1.226</v>
      </c>
      <c r="X13" s="52"/>
      <c r="Y13" s="52">
        <v>1.087</v>
      </c>
      <c r="Z13" s="53"/>
      <c r="AA13" s="54">
        <f>SUM(B13:Z13)</f>
        <v>29.250999999999998</v>
      </c>
    </row>
    <row r="14" spans="1:27" ht="30" customHeight="1" thickBot="1" x14ac:dyDescent="0.25">
      <c r="A14" s="55" t="s">
        <v>10</v>
      </c>
      <c r="B14" s="56">
        <f>IF(LEN(B$2)&gt;0,SUM(B10:B13),"")</f>
        <v>0.50800000000000001</v>
      </c>
      <c r="C14" s="57">
        <f t="shared" ref="C14:Z14" si="0">IF(LEN(C$2)&gt;0,SUM(C10:C13),"")</f>
        <v>0.313</v>
      </c>
      <c r="D14" s="57">
        <f t="shared" si="0"/>
        <v>0.189</v>
      </c>
      <c r="E14" s="57">
        <f t="shared" si="0"/>
        <v>2.2949999999999999</v>
      </c>
      <c r="F14" s="57">
        <f t="shared" si="0"/>
        <v>38.512</v>
      </c>
      <c r="G14" s="57">
        <f t="shared" si="0"/>
        <v>38.265000000000001</v>
      </c>
      <c r="H14" s="57">
        <f t="shared" si="0"/>
        <v>81.430000000000007</v>
      </c>
      <c r="I14" s="57">
        <f t="shared" si="0"/>
        <v>0.60299999999999998</v>
      </c>
      <c r="J14" s="57">
        <f t="shared" si="0"/>
        <v>0.98199999999999998</v>
      </c>
      <c r="K14" s="57">
        <f t="shared" si="0"/>
        <v>1.3559999999999999</v>
      </c>
      <c r="L14" s="57">
        <f t="shared" si="0"/>
        <v>80</v>
      </c>
      <c r="M14" s="57">
        <f t="shared" si="0"/>
        <v>0</v>
      </c>
      <c r="N14" s="57">
        <f t="shared" si="0"/>
        <v>0</v>
      </c>
      <c r="O14" s="57">
        <f t="shared" si="0"/>
        <v>2.1239999999999997</v>
      </c>
      <c r="P14" s="57">
        <f t="shared" si="0"/>
        <v>4.117</v>
      </c>
      <c r="Q14" s="57">
        <f t="shared" si="0"/>
        <v>2.0670000000000002</v>
      </c>
      <c r="R14" s="57">
        <f t="shared" si="0"/>
        <v>1.978</v>
      </c>
      <c r="S14" s="57">
        <f t="shared" si="0"/>
        <v>95.423000000000002</v>
      </c>
      <c r="T14" s="57">
        <f t="shared" si="0"/>
        <v>1.8260000000000001</v>
      </c>
      <c r="U14" s="57">
        <f t="shared" si="0"/>
        <v>78.296999999999997</v>
      </c>
      <c r="V14" s="57">
        <f t="shared" si="0"/>
        <v>7.2590000000000003</v>
      </c>
      <c r="W14" s="57">
        <f t="shared" si="0"/>
        <v>28.225999999999999</v>
      </c>
      <c r="X14" s="57">
        <f t="shared" si="0"/>
        <v>27</v>
      </c>
      <c r="Y14" s="57">
        <f t="shared" si="0"/>
        <v>81.087000000000003</v>
      </c>
      <c r="Z14" s="58" t="str">
        <f t="shared" si="0"/>
        <v/>
      </c>
      <c r="AA14" s="59">
        <f>SUM(AA9:AA13)</f>
        <v>573.85699999999997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1.4239999999999999</v>
      </c>
      <c r="C18" s="72">
        <v>1.3959999999999999</v>
      </c>
      <c r="D18" s="72">
        <v>1.4019999999999999</v>
      </c>
      <c r="E18" s="72">
        <v>1.4139999999999999</v>
      </c>
      <c r="F18" s="72">
        <v>1.4359999999999999</v>
      </c>
      <c r="G18" s="72">
        <v>1.764</v>
      </c>
      <c r="H18" s="72">
        <v>1.9870000000000001</v>
      </c>
      <c r="I18" s="72">
        <v>2.242</v>
      </c>
      <c r="J18" s="72">
        <v>2.3650000000000002</v>
      </c>
      <c r="K18" s="72">
        <v>2.3679999999999999</v>
      </c>
      <c r="L18" s="72">
        <v>2.3639999999999999</v>
      </c>
      <c r="M18" s="72">
        <v>2.3719999999999999</v>
      </c>
      <c r="N18" s="72">
        <v>2.4089999999999998</v>
      </c>
      <c r="O18" s="72">
        <v>2.46</v>
      </c>
      <c r="P18" s="72">
        <v>2.31</v>
      </c>
      <c r="Q18" s="72">
        <v>2.1160000000000001</v>
      </c>
      <c r="R18" s="72">
        <v>1.9770000000000001</v>
      </c>
      <c r="S18" s="72">
        <v>2.0430000000000001</v>
      </c>
      <c r="T18" s="72">
        <v>2.0659999999999998</v>
      </c>
      <c r="U18" s="72">
        <v>1.913</v>
      </c>
      <c r="V18" s="72">
        <v>1.71</v>
      </c>
      <c r="W18" s="72">
        <v>1.577</v>
      </c>
      <c r="X18" s="72">
        <v>1.4630000000000001</v>
      </c>
      <c r="Y18" s="72">
        <v>1.4510000000000001</v>
      </c>
      <c r="Z18" s="73"/>
      <c r="AA18" s="74">
        <f>SUM(B18:Z18)</f>
        <v>46.028999999999996</v>
      </c>
    </row>
    <row r="19" spans="1:27" ht="24.95" customHeight="1" x14ac:dyDescent="0.2">
      <c r="A19" s="70" t="s">
        <v>14</v>
      </c>
      <c r="B19" s="75"/>
      <c r="C19" s="76"/>
      <c r="D19" s="76">
        <v>0.55300000000000005</v>
      </c>
      <c r="E19" s="76"/>
      <c r="F19" s="76"/>
      <c r="G19" s="76"/>
      <c r="H19" s="76"/>
      <c r="I19" s="76"/>
      <c r="J19" s="76"/>
      <c r="K19" s="76">
        <v>1.1970000000000001</v>
      </c>
      <c r="L19" s="76"/>
      <c r="M19" s="76"/>
      <c r="N19" s="76">
        <v>0.25</v>
      </c>
      <c r="O19" s="76">
        <v>0.29499999999999998</v>
      </c>
      <c r="P19" s="76"/>
      <c r="Q19" s="76"/>
      <c r="R19" s="76"/>
      <c r="S19" s="76"/>
      <c r="T19" s="76"/>
      <c r="U19" s="76"/>
      <c r="V19" s="76"/>
      <c r="W19" s="76"/>
      <c r="X19" s="76">
        <v>11.664</v>
      </c>
      <c r="Y19" s="76"/>
      <c r="Z19" s="73"/>
      <c r="AA19" s="74">
        <f>SUM(B19:Z19)</f>
        <v>13.959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1.4239999999999999</v>
      </c>
      <c r="C22" s="83">
        <f t="shared" ref="C22:Z22" si="1">IF(LEN(C$2)&gt;0,SUM(C17:C21),"")</f>
        <v>1.3959999999999999</v>
      </c>
      <c r="D22" s="83">
        <f t="shared" si="1"/>
        <v>1.9550000000000001</v>
      </c>
      <c r="E22" s="83">
        <f t="shared" si="1"/>
        <v>1.4139999999999999</v>
      </c>
      <c r="F22" s="83">
        <f t="shared" si="1"/>
        <v>1.4359999999999999</v>
      </c>
      <c r="G22" s="83">
        <f t="shared" si="1"/>
        <v>1.764</v>
      </c>
      <c r="H22" s="83">
        <f t="shared" si="1"/>
        <v>1.9870000000000001</v>
      </c>
      <c r="I22" s="83">
        <f t="shared" si="1"/>
        <v>2.242</v>
      </c>
      <c r="J22" s="83">
        <f t="shared" si="1"/>
        <v>2.3650000000000002</v>
      </c>
      <c r="K22" s="83">
        <f t="shared" si="1"/>
        <v>3.5649999999999999</v>
      </c>
      <c r="L22" s="83">
        <f t="shared" si="1"/>
        <v>2.3639999999999999</v>
      </c>
      <c r="M22" s="83">
        <f t="shared" si="1"/>
        <v>2.3719999999999999</v>
      </c>
      <c r="N22" s="83">
        <f t="shared" si="1"/>
        <v>2.6589999999999998</v>
      </c>
      <c r="O22" s="83">
        <f t="shared" si="1"/>
        <v>2.7549999999999999</v>
      </c>
      <c r="P22" s="83">
        <f t="shared" si="1"/>
        <v>2.31</v>
      </c>
      <c r="Q22" s="83">
        <f t="shared" si="1"/>
        <v>2.1160000000000001</v>
      </c>
      <c r="R22" s="83">
        <f t="shared" si="1"/>
        <v>1.9770000000000001</v>
      </c>
      <c r="S22" s="83">
        <f t="shared" si="1"/>
        <v>2.0430000000000001</v>
      </c>
      <c r="T22" s="83">
        <f t="shared" si="1"/>
        <v>2.0659999999999998</v>
      </c>
      <c r="U22" s="83">
        <f t="shared" si="1"/>
        <v>1.913</v>
      </c>
      <c r="V22" s="83">
        <f t="shared" si="1"/>
        <v>1.71</v>
      </c>
      <c r="W22" s="83">
        <f t="shared" si="1"/>
        <v>1.577</v>
      </c>
      <c r="X22" s="83">
        <f t="shared" si="1"/>
        <v>13.126999999999999</v>
      </c>
      <c r="Y22" s="83">
        <f t="shared" si="1"/>
        <v>1.4510000000000001</v>
      </c>
      <c r="Z22" s="84" t="str">
        <f t="shared" si="1"/>
        <v/>
      </c>
      <c r="AA22" s="85">
        <f>SUM(AA17:AA21)</f>
        <v>59.988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1.9319999999999999</v>
      </c>
      <c r="C26" s="72">
        <v>1.7090000000000001</v>
      </c>
      <c r="D26" s="72">
        <v>2.1440000000000001</v>
      </c>
      <c r="E26" s="72">
        <v>3.7090000000000001</v>
      </c>
      <c r="F26" s="72">
        <v>39.948</v>
      </c>
      <c r="G26" s="72">
        <v>40.029000000000003</v>
      </c>
      <c r="H26" s="72">
        <v>83.417000000000002</v>
      </c>
      <c r="I26" s="72">
        <v>2.8450000000000002</v>
      </c>
      <c r="J26" s="72">
        <v>3.347</v>
      </c>
      <c r="K26" s="72">
        <v>4.9210000000000003</v>
      </c>
      <c r="L26" s="72">
        <v>82.364000000000004</v>
      </c>
      <c r="M26" s="72">
        <v>2.3719999999999999</v>
      </c>
      <c r="N26" s="72">
        <v>2.6589999999999998</v>
      </c>
      <c r="O26" s="72">
        <v>4.8789999999999996</v>
      </c>
      <c r="P26" s="72">
        <v>6.4269999999999996</v>
      </c>
      <c r="Q26" s="72">
        <v>4.1829999999999998</v>
      </c>
      <c r="R26" s="72">
        <v>3.9550000000000001</v>
      </c>
      <c r="S26" s="72">
        <v>97.465999999999994</v>
      </c>
      <c r="T26" s="72">
        <v>3.8919999999999999</v>
      </c>
      <c r="U26" s="72">
        <v>80.209999999999994</v>
      </c>
      <c r="V26" s="72">
        <v>8.9689999999999994</v>
      </c>
      <c r="W26" s="72">
        <v>29.803000000000001</v>
      </c>
      <c r="X26" s="72">
        <v>40.127000000000002</v>
      </c>
      <c r="Y26" s="72">
        <v>82.537999999999997</v>
      </c>
      <c r="Z26" s="73"/>
      <c r="AA26" s="74">
        <f>SUM(B26:Z26)</f>
        <v>633.84500000000003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1.9319999999999999</v>
      </c>
      <c r="C28" s="57">
        <f t="shared" ref="C28:Z28" si="2">IF(LEN(C$2)&gt;0,SUM(C25:C27),"")</f>
        <v>1.7090000000000001</v>
      </c>
      <c r="D28" s="57">
        <f t="shared" si="2"/>
        <v>2.1440000000000001</v>
      </c>
      <c r="E28" s="57">
        <f t="shared" si="2"/>
        <v>3.7090000000000001</v>
      </c>
      <c r="F28" s="57">
        <f t="shared" si="2"/>
        <v>39.948</v>
      </c>
      <c r="G28" s="57">
        <f t="shared" si="2"/>
        <v>40.029000000000003</v>
      </c>
      <c r="H28" s="57">
        <f t="shared" si="2"/>
        <v>83.417000000000002</v>
      </c>
      <c r="I28" s="57">
        <f t="shared" si="2"/>
        <v>2.8450000000000002</v>
      </c>
      <c r="J28" s="57">
        <f t="shared" si="2"/>
        <v>3.347</v>
      </c>
      <c r="K28" s="57">
        <f t="shared" si="2"/>
        <v>4.9210000000000003</v>
      </c>
      <c r="L28" s="57">
        <f t="shared" si="2"/>
        <v>82.364000000000004</v>
      </c>
      <c r="M28" s="57">
        <f t="shared" si="2"/>
        <v>2.3719999999999999</v>
      </c>
      <c r="N28" s="57">
        <f t="shared" si="2"/>
        <v>2.6589999999999998</v>
      </c>
      <c r="O28" s="57">
        <f t="shared" si="2"/>
        <v>4.8789999999999996</v>
      </c>
      <c r="P28" s="57">
        <f t="shared" si="2"/>
        <v>6.4269999999999996</v>
      </c>
      <c r="Q28" s="57">
        <f t="shared" si="2"/>
        <v>4.1829999999999998</v>
      </c>
      <c r="R28" s="57">
        <f t="shared" si="2"/>
        <v>3.9550000000000001</v>
      </c>
      <c r="S28" s="57">
        <f t="shared" si="2"/>
        <v>97.465999999999994</v>
      </c>
      <c r="T28" s="57">
        <f t="shared" si="2"/>
        <v>3.8919999999999999</v>
      </c>
      <c r="U28" s="57">
        <f t="shared" si="2"/>
        <v>80.209999999999994</v>
      </c>
      <c r="V28" s="57">
        <f t="shared" si="2"/>
        <v>8.9689999999999994</v>
      </c>
      <c r="W28" s="57">
        <f t="shared" si="2"/>
        <v>29.803000000000001</v>
      </c>
      <c r="X28" s="57">
        <f t="shared" si="2"/>
        <v>40.127000000000002</v>
      </c>
      <c r="Y28" s="57">
        <f t="shared" si="2"/>
        <v>82.537999999999997</v>
      </c>
      <c r="Z28" s="58" t="str">
        <f t="shared" si="2"/>
        <v/>
      </c>
      <c r="AA28" s="59">
        <f>SUM(AA25:AA27)</f>
        <v>633.84500000000003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1.9319999999999999</v>
      </c>
      <c r="C47" s="83">
        <f t="shared" ref="C47:Z47" si="8">IF(LEN(C$2)&gt;0,C14+C22+C36,"")</f>
        <v>1.7089999999999999</v>
      </c>
      <c r="D47" s="83">
        <f t="shared" si="8"/>
        <v>2.1440000000000001</v>
      </c>
      <c r="E47" s="83">
        <f t="shared" si="8"/>
        <v>3.7089999999999996</v>
      </c>
      <c r="F47" s="83">
        <f t="shared" si="8"/>
        <v>39.948</v>
      </c>
      <c r="G47" s="83">
        <f t="shared" si="8"/>
        <v>40.029000000000003</v>
      </c>
      <c r="H47" s="83">
        <f t="shared" si="8"/>
        <v>83.417000000000002</v>
      </c>
      <c r="I47" s="83">
        <f t="shared" si="8"/>
        <v>2.8449999999999998</v>
      </c>
      <c r="J47" s="83">
        <f t="shared" si="8"/>
        <v>3.3470000000000004</v>
      </c>
      <c r="K47" s="83">
        <f t="shared" si="8"/>
        <v>4.9209999999999994</v>
      </c>
      <c r="L47" s="83">
        <f t="shared" si="8"/>
        <v>82.364000000000004</v>
      </c>
      <c r="M47" s="83">
        <f t="shared" si="8"/>
        <v>2.3719999999999999</v>
      </c>
      <c r="N47" s="83">
        <f t="shared" si="8"/>
        <v>2.6589999999999998</v>
      </c>
      <c r="O47" s="83">
        <f t="shared" si="8"/>
        <v>4.8789999999999996</v>
      </c>
      <c r="P47" s="83">
        <f t="shared" si="8"/>
        <v>6.4269999999999996</v>
      </c>
      <c r="Q47" s="83">
        <f t="shared" si="8"/>
        <v>4.1829999999999998</v>
      </c>
      <c r="R47" s="83">
        <f t="shared" si="8"/>
        <v>3.9550000000000001</v>
      </c>
      <c r="S47" s="83">
        <f t="shared" si="8"/>
        <v>97.466000000000008</v>
      </c>
      <c r="T47" s="83">
        <f t="shared" si="8"/>
        <v>3.8919999999999999</v>
      </c>
      <c r="U47" s="83">
        <f t="shared" si="8"/>
        <v>80.209999999999994</v>
      </c>
      <c r="V47" s="83">
        <f t="shared" si="8"/>
        <v>8.9690000000000012</v>
      </c>
      <c r="W47" s="83">
        <f t="shared" si="8"/>
        <v>29.802999999999997</v>
      </c>
      <c r="X47" s="83">
        <f t="shared" si="8"/>
        <v>40.126999999999995</v>
      </c>
      <c r="Y47" s="83">
        <f t="shared" si="8"/>
        <v>82.537999999999997</v>
      </c>
      <c r="Z47" s="84" t="str">
        <f t="shared" si="8"/>
        <v/>
      </c>
      <c r="AA47" s="100">
        <f>SUM(B47:Z47)</f>
        <v>633.84500000000003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1.9319999999999999</v>
      </c>
      <c r="C4" s="18">
        <v>1.7090000000000001</v>
      </c>
      <c r="D4" s="18">
        <v>2.1440000000000001</v>
      </c>
      <c r="E4" s="18">
        <v>3.7090000000000001</v>
      </c>
      <c r="F4" s="18">
        <v>39.948</v>
      </c>
      <c r="G4" s="18">
        <v>40.029000000000003</v>
      </c>
      <c r="H4" s="18">
        <v>83.417000000000002</v>
      </c>
      <c r="I4" s="18">
        <v>2.8449999999999998</v>
      </c>
      <c r="J4" s="18">
        <v>3.347</v>
      </c>
      <c r="K4" s="18">
        <v>4.9210000000000003</v>
      </c>
      <c r="L4" s="18">
        <v>82.364000000000004</v>
      </c>
      <c r="M4" s="18">
        <v>2.3720000000000003</v>
      </c>
      <c r="N4" s="18">
        <v>2.6589999999999998</v>
      </c>
      <c r="O4" s="18">
        <v>4.8789999999999996</v>
      </c>
      <c r="P4" s="18">
        <v>6.4269999999999996</v>
      </c>
      <c r="Q4" s="18">
        <v>4.1829999999999998</v>
      </c>
      <c r="R4" s="18">
        <v>3.9550000000000001</v>
      </c>
      <c r="S4" s="18">
        <v>97.466000000000008</v>
      </c>
      <c r="T4" s="18">
        <v>3.8919999999999999</v>
      </c>
      <c r="U4" s="18">
        <v>80.210000000000008</v>
      </c>
      <c r="V4" s="18">
        <v>8.9689999999999994</v>
      </c>
      <c r="W4" s="18">
        <v>29.803000000000001</v>
      </c>
      <c r="X4" s="18">
        <v>40.127000000000002</v>
      </c>
      <c r="Y4" s="18">
        <v>82.537999999999997</v>
      </c>
      <c r="Z4" s="19"/>
      <c r="AA4" s="20">
        <f>SUM(B4:Z4)</f>
        <v>633.84500000000003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62.87</v>
      </c>
      <c r="C7" s="28">
        <v>59.2</v>
      </c>
      <c r="D7" s="28">
        <v>56.31</v>
      </c>
      <c r="E7" s="28">
        <v>56.96</v>
      </c>
      <c r="F7" s="28">
        <v>55.01</v>
      </c>
      <c r="G7" s="28">
        <v>58.84</v>
      </c>
      <c r="H7" s="28">
        <v>71.989999999999995</v>
      </c>
      <c r="I7" s="28">
        <v>74.489999999999995</v>
      </c>
      <c r="J7" s="28">
        <v>74.81</v>
      </c>
      <c r="K7" s="28">
        <v>72.260000000000005</v>
      </c>
      <c r="L7" s="28">
        <v>63.68</v>
      </c>
      <c r="M7" s="28">
        <v>60.22</v>
      </c>
      <c r="N7" s="28">
        <v>59.31</v>
      </c>
      <c r="O7" s="28">
        <v>57.47</v>
      </c>
      <c r="P7" s="28">
        <v>56.47</v>
      </c>
      <c r="Q7" s="28">
        <v>60.94</v>
      </c>
      <c r="R7" s="28">
        <v>62.69</v>
      </c>
      <c r="S7" s="28">
        <v>65.39</v>
      </c>
      <c r="T7" s="28">
        <v>70</v>
      </c>
      <c r="U7" s="28">
        <v>71.38</v>
      </c>
      <c r="V7" s="28">
        <v>72.61</v>
      </c>
      <c r="W7" s="28">
        <v>76.23</v>
      </c>
      <c r="X7" s="28">
        <v>62.92</v>
      </c>
      <c r="Y7" s="28">
        <v>63</v>
      </c>
      <c r="Z7" s="29"/>
      <c r="AA7" s="30">
        <v>64.377083333333346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80</v>
      </c>
      <c r="I11" s="47"/>
      <c r="J11" s="47"/>
      <c r="K11" s="47"/>
      <c r="L11" s="47">
        <v>80</v>
      </c>
      <c r="M11" s="47"/>
      <c r="N11" s="47"/>
      <c r="O11" s="47"/>
      <c r="P11" s="47"/>
      <c r="Q11" s="47"/>
      <c r="R11" s="47"/>
      <c r="S11" s="47">
        <v>93</v>
      </c>
      <c r="T11" s="47"/>
      <c r="U11" s="47">
        <v>75.605999999999995</v>
      </c>
      <c r="V11" s="47">
        <v>6</v>
      </c>
      <c r="W11" s="47">
        <v>27</v>
      </c>
      <c r="X11" s="47">
        <v>27</v>
      </c>
      <c r="Y11" s="47">
        <v>80</v>
      </c>
      <c r="Z11" s="48"/>
      <c r="AA11" s="49">
        <f>SUM(B11:Z11)</f>
        <v>468.60599999999999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38</v>
      </c>
      <c r="G12" s="47">
        <v>38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76</v>
      </c>
    </row>
    <row r="13" spans="1:27" ht="24.95" customHeight="1" x14ac:dyDescent="0.2">
      <c r="A13" s="50" t="s">
        <v>9</v>
      </c>
      <c r="B13" s="51">
        <v>1.1220000000000001</v>
      </c>
      <c r="C13" s="52">
        <v>0.23599999999999999</v>
      </c>
      <c r="D13" s="52">
        <v>2.1440000000000001</v>
      </c>
      <c r="E13" s="52">
        <v>0.50700000000000001</v>
      </c>
      <c r="F13" s="52">
        <v>0.40600000000000003</v>
      </c>
      <c r="G13" s="52">
        <v>1.21</v>
      </c>
      <c r="H13" s="52">
        <v>0.88</v>
      </c>
      <c r="I13" s="52">
        <v>2.8310000000000004</v>
      </c>
      <c r="J13" s="52">
        <v>3.33</v>
      </c>
      <c r="K13" s="52">
        <v>4.9210000000000003</v>
      </c>
      <c r="L13" s="52">
        <v>2.3449999999999998</v>
      </c>
      <c r="M13" s="52">
        <v>2.3530000000000002</v>
      </c>
      <c r="N13" s="52">
        <v>2.6389999999999998</v>
      </c>
      <c r="O13" s="52">
        <v>4.1929999999999996</v>
      </c>
      <c r="P13" s="52">
        <v>2.718</v>
      </c>
      <c r="Q13" s="52">
        <v>1.0529999999999999</v>
      </c>
      <c r="R13" s="52">
        <v>2.7389999999999999</v>
      </c>
      <c r="S13" s="52">
        <v>2.0760000000000001</v>
      </c>
      <c r="T13" s="52">
        <v>2.9690000000000003</v>
      </c>
      <c r="U13" s="52">
        <v>2.9089999999999998</v>
      </c>
      <c r="V13" s="52">
        <v>2.0129999999999999</v>
      </c>
      <c r="W13" s="52">
        <v>1.952</v>
      </c>
      <c r="X13" s="52">
        <v>10.622999999999999</v>
      </c>
      <c r="Y13" s="52"/>
      <c r="Z13" s="53"/>
      <c r="AA13" s="54">
        <f>SUM(B13:Z13)</f>
        <v>58.16899999999999</v>
      </c>
    </row>
    <row r="14" spans="1:27" ht="30" customHeight="1" thickBot="1" x14ac:dyDescent="0.25">
      <c r="A14" s="55" t="s">
        <v>10</v>
      </c>
      <c r="B14" s="56">
        <f>IF(LEN(B$2)&gt;0,SUM(B10:B13),"")</f>
        <v>1.1220000000000001</v>
      </c>
      <c r="C14" s="57">
        <f t="shared" ref="C14:Z14" si="0">IF(LEN(C$2)&gt;0,SUM(C10:C13),"")</f>
        <v>0.23599999999999999</v>
      </c>
      <c r="D14" s="57">
        <f t="shared" si="0"/>
        <v>2.1440000000000001</v>
      </c>
      <c r="E14" s="57">
        <f t="shared" si="0"/>
        <v>0.50700000000000001</v>
      </c>
      <c r="F14" s="57">
        <f t="shared" si="0"/>
        <v>38.405999999999999</v>
      </c>
      <c r="G14" s="57">
        <f t="shared" si="0"/>
        <v>39.21</v>
      </c>
      <c r="H14" s="57">
        <f t="shared" si="0"/>
        <v>80.88</v>
      </c>
      <c r="I14" s="57">
        <f t="shared" si="0"/>
        <v>2.8310000000000004</v>
      </c>
      <c r="J14" s="57">
        <f t="shared" si="0"/>
        <v>3.33</v>
      </c>
      <c r="K14" s="57">
        <f t="shared" si="0"/>
        <v>4.9210000000000003</v>
      </c>
      <c r="L14" s="57">
        <f t="shared" si="0"/>
        <v>82.344999999999999</v>
      </c>
      <c r="M14" s="57">
        <f t="shared" si="0"/>
        <v>2.3530000000000002</v>
      </c>
      <c r="N14" s="57">
        <f t="shared" si="0"/>
        <v>2.6389999999999998</v>
      </c>
      <c r="O14" s="57">
        <f t="shared" si="0"/>
        <v>4.1929999999999996</v>
      </c>
      <c r="P14" s="57">
        <f t="shared" si="0"/>
        <v>2.718</v>
      </c>
      <c r="Q14" s="57">
        <f t="shared" si="0"/>
        <v>1.0529999999999999</v>
      </c>
      <c r="R14" s="57">
        <f t="shared" si="0"/>
        <v>2.7389999999999999</v>
      </c>
      <c r="S14" s="57">
        <f t="shared" si="0"/>
        <v>95.075999999999993</v>
      </c>
      <c r="T14" s="57">
        <f t="shared" si="0"/>
        <v>2.9690000000000003</v>
      </c>
      <c r="U14" s="57">
        <f t="shared" si="0"/>
        <v>78.515000000000001</v>
      </c>
      <c r="V14" s="57">
        <f t="shared" si="0"/>
        <v>8.0129999999999999</v>
      </c>
      <c r="W14" s="57">
        <f t="shared" si="0"/>
        <v>28.951999999999998</v>
      </c>
      <c r="X14" s="57">
        <f t="shared" si="0"/>
        <v>37.622999999999998</v>
      </c>
      <c r="Y14" s="57">
        <f t="shared" si="0"/>
        <v>80</v>
      </c>
      <c r="Z14" s="58" t="str">
        <f t="shared" si="0"/>
        <v/>
      </c>
      <c r="AA14" s="59">
        <f>SUM(AA9:AA13)</f>
        <v>602.77499999999998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0.81</v>
      </c>
      <c r="C19" s="76">
        <v>1.4729999999999999</v>
      </c>
      <c r="D19" s="76"/>
      <c r="E19" s="76">
        <v>3.202</v>
      </c>
      <c r="F19" s="76">
        <v>1.542</v>
      </c>
      <c r="G19" s="76">
        <v>0.81900000000000006</v>
      </c>
      <c r="H19" s="76">
        <v>2.5369999999999999</v>
      </c>
      <c r="I19" s="76">
        <v>1.4E-2</v>
      </c>
      <c r="J19" s="76">
        <v>1.7000000000000001E-2</v>
      </c>
      <c r="K19" s="76"/>
      <c r="L19" s="76">
        <v>1.9E-2</v>
      </c>
      <c r="M19" s="76">
        <v>1.9E-2</v>
      </c>
      <c r="N19" s="76">
        <v>0.02</v>
      </c>
      <c r="O19" s="76">
        <v>0.68599999999999994</v>
      </c>
      <c r="P19" s="76">
        <v>3.7089999999999996</v>
      </c>
      <c r="Q19" s="76">
        <v>3.1300000000000003</v>
      </c>
      <c r="R19" s="76">
        <v>1.2160000000000002</v>
      </c>
      <c r="S19" s="76">
        <v>2.39</v>
      </c>
      <c r="T19" s="76">
        <v>0.92299999999999993</v>
      </c>
      <c r="U19" s="76">
        <v>1.6950000000000001</v>
      </c>
      <c r="V19" s="76">
        <v>0.95599999999999996</v>
      </c>
      <c r="W19" s="76">
        <v>0.85099999999999998</v>
      </c>
      <c r="X19" s="76">
        <v>2.504</v>
      </c>
      <c r="Y19" s="76">
        <v>2.5379999999999998</v>
      </c>
      <c r="Z19" s="73"/>
      <c r="AA19" s="74">
        <f>SUM(B19:Z19)</f>
        <v>31.069999999999997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0.81</v>
      </c>
      <c r="C22" s="83">
        <f t="shared" si="1"/>
        <v>1.4729999999999999</v>
      </c>
      <c r="D22" s="83">
        <f t="shared" si="1"/>
        <v>0</v>
      </c>
      <c r="E22" s="83">
        <f t="shared" si="1"/>
        <v>3.202</v>
      </c>
      <c r="F22" s="83">
        <f t="shared" si="1"/>
        <v>1.542</v>
      </c>
      <c r="G22" s="83">
        <f t="shared" si="1"/>
        <v>0.81900000000000006</v>
      </c>
      <c r="H22" s="83">
        <f t="shared" si="1"/>
        <v>2.5369999999999999</v>
      </c>
      <c r="I22" s="83">
        <f t="shared" si="1"/>
        <v>1.4E-2</v>
      </c>
      <c r="J22" s="83">
        <f t="shared" si="1"/>
        <v>1.7000000000000001E-2</v>
      </c>
      <c r="K22" s="83">
        <f t="shared" si="1"/>
        <v>0</v>
      </c>
      <c r="L22" s="83">
        <f t="shared" si="1"/>
        <v>1.9E-2</v>
      </c>
      <c r="M22" s="83">
        <f t="shared" si="1"/>
        <v>1.9E-2</v>
      </c>
      <c r="N22" s="83">
        <f t="shared" si="1"/>
        <v>0.02</v>
      </c>
      <c r="O22" s="83">
        <f t="shared" si="1"/>
        <v>0.68599999999999994</v>
      </c>
      <c r="P22" s="83">
        <f t="shared" si="1"/>
        <v>3.7089999999999996</v>
      </c>
      <c r="Q22" s="83">
        <f t="shared" si="1"/>
        <v>3.1300000000000003</v>
      </c>
      <c r="R22" s="83">
        <f t="shared" si="1"/>
        <v>1.2160000000000002</v>
      </c>
      <c r="S22" s="83">
        <f t="shared" si="1"/>
        <v>2.39</v>
      </c>
      <c r="T22" s="83">
        <f t="shared" si="1"/>
        <v>0.92299999999999993</v>
      </c>
      <c r="U22" s="83">
        <f t="shared" si="1"/>
        <v>1.6950000000000001</v>
      </c>
      <c r="V22" s="83">
        <f t="shared" si="1"/>
        <v>0.95599999999999996</v>
      </c>
      <c r="W22" s="83">
        <f t="shared" si="1"/>
        <v>0.85099999999999998</v>
      </c>
      <c r="X22" s="83">
        <f t="shared" si="1"/>
        <v>2.504</v>
      </c>
      <c r="Y22" s="83">
        <f t="shared" si="1"/>
        <v>2.5379999999999998</v>
      </c>
      <c r="Z22" s="84">
        <f t="shared" si="1"/>
        <v>0</v>
      </c>
      <c r="AA22" s="85">
        <f t="shared" si="1"/>
        <v>31.069999999999997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1.9319999999999999</v>
      </c>
      <c r="C26" s="72">
        <v>1.7090000000000001</v>
      </c>
      <c r="D26" s="72">
        <v>2.1440000000000001</v>
      </c>
      <c r="E26" s="72">
        <v>3.7090000000000001</v>
      </c>
      <c r="F26" s="72">
        <v>39.948</v>
      </c>
      <c r="G26" s="72">
        <v>40.029000000000003</v>
      </c>
      <c r="H26" s="72">
        <v>83.417000000000002</v>
      </c>
      <c r="I26" s="72">
        <v>2.8450000000000002</v>
      </c>
      <c r="J26" s="72">
        <v>3.347</v>
      </c>
      <c r="K26" s="72">
        <v>4.9210000000000003</v>
      </c>
      <c r="L26" s="72">
        <v>82.364000000000004</v>
      </c>
      <c r="M26" s="72">
        <v>2.3719999999999999</v>
      </c>
      <c r="N26" s="72">
        <v>2.6589999999999998</v>
      </c>
      <c r="O26" s="72">
        <v>4.8789999999999996</v>
      </c>
      <c r="P26" s="72">
        <v>6.4269999999999996</v>
      </c>
      <c r="Q26" s="72">
        <v>4.1829999999999998</v>
      </c>
      <c r="R26" s="72">
        <v>3.9550000000000001</v>
      </c>
      <c r="S26" s="72">
        <v>97.465999999999994</v>
      </c>
      <c r="T26" s="72">
        <v>3.8919999999999999</v>
      </c>
      <c r="U26" s="72">
        <v>80.209999999999994</v>
      </c>
      <c r="V26" s="72">
        <v>8.9689999999999994</v>
      </c>
      <c r="W26" s="72">
        <v>29.803000000000001</v>
      </c>
      <c r="X26" s="72">
        <v>40.127000000000002</v>
      </c>
      <c r="Y26" s="72">
        <v>82.537999999999997</v>
      </c>
      <c r="Z26" s="73"/>
      <c r="AA26" s="74">
        <f>SUM(B26:Z26)</f>
        <v>633.84500000000003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1.9319999999999999</v>
      </c>
      <c r="C28" s="57">
        <f t="shared" si="2"/>
        <v>1.7090000000000001</v>
      </c>
      <c r="D28" s="57">
        <f t="shared" si="2"/>
        <v>2.1440000000000001</v>
      </c>
      <c r="E28" s="57">
        <f t="shared" si="2"/>
        <v>3.7090000000000001</v>
      </c>
      <c r="F28" s="57">
        <f t="shared" si="2"/>
        <v>39.948</v>
      </c>
      <c r="G28" s="57">
        <f t="shared" si="2"/>
        <v>40.029000000000003</v>
      </c>
      <c r="H28" s="57">
        <f t="shared" si="2"/>
        <v>83.417000000000002</v>
      </c>
      <c r="I28" s="57">
        <f t="shared" si="2"/>
        <v>2.8450000000000002</v>
      </c>
      <c r="J28" s="57">
        <f t="shared" si="2"/>
        <v>3.347</v>
      </c>
      <c r="K28" s="57">
        <f t="shared" si="2"/>
        <v>4.9210000000000003</v>
      </c>
      <c r="L28" s="57">
        <f t="shared" si="2"/>
        <v>82.364000000000004</v>
      </c>
      <c r="M28" s="57">
        <f t="shared" si="2"/>
        <v>2.3719999999999999</v>
      </c>
      <c r="N28" s="57">
        <f t="shared" si="2"/>
        <v>2.6589999999999998</v>
      </c>
      <c r="O28" s="57">
        <f t="shared" si="2"/>
        <v>4.8789999999999996</v>
      </c>
      <c r="P28" s="57">
        <f t="shared" si="2"/>
        <v>6.4269999999999996</v>
      </c>
      <c r="Q28" s="57">
        <f t="shared" si="2"/>
        <v>4.1829999999999998</v>
      </c>
      <c r="R28" s="57">
        <f t="shared" si="2"/>
        <v>3.9550000000000001</v>
      </c>
      <c r="S28" s="57">
        <f t="shared" si="2"/>
        <v>97.465999999999994</v>
      </c>
      <c r="T28" s="57">
        <f t="shared" si="2"/>
        <v>3.8919999999999999</v>
      </c>
      <c r="U28" s="57">
        <f t="shared" si="2"/>
        <v>80.209999999999994</v>
      </c>
      <c r="V28" s="57">
        <f t="shared" si="2"/>
        <v>8.9689999999999994</v>
      </c>
      <c r="W28" s="57">
        <f t="shared" si="2"/>
        <v>29.803000000000001</v>
      </c>
      <c r="X28" s="57">
        <f t="shared" si="2"/>
        <v>40.127000000000002</v>
      </c>
      <c r="Y28" s="57">
        <f t="shared" si="2"/>
        <v>82.537999999999997</v>
      </c>
      <c r="Z28" s="58">
        <f t="shared" si="2"/>
        <v>0</v>
      </c>
      <c r="AA28" s="59">
        <f t="shared" si="2"/>
        <v>633.84500000000003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1.9320000000000002</v>
      </c>
      <c r="C47" s="83">
        <f t="shared" ref="C47:Z47" si="8">SUM(C10:C13)+C22+C36</f>
        <v>1.7089999999999999</v>
      </c>
      <c r="D47" s="83">
        <f t="shared" si="8"/>
        <v>2.1440000000000001</v>
      </c>
      <c r="E47" s="83">
        <f t="shared" si="8"/>
        <v>3.7090000000000001</v>
      </c>
      <c r="F47" s="83">
        <f t="shared" si="8"/>
        <v>39.948</v>
      </c>
      <c r="G47" s="83">
        <f t="shared" si="8"/>
        <v>40.029000000000003</v>
      </c>
      <c r="H47" s="83">
        <f t="shared" si="8"/>
        <v>83.417000000000002</v>
      </c>
      <c r="I47" s="83">
        <f t="shared" si="8"/>
        <v>2.8450000000000002</v>
      </c>
      <c r="J47" s="83">
        <f t="shared" si="8"/>
        <v>3.347</v>
      </c>
      <c r="K47" s="83">
        <f t="shared" si="8"/>
        <v>4.9210000000000003</v>
      </c>
      <c r="L47" s="83">
        <f t="shared" si="8"/>
        <v>82.364000000000004</v>
      </c>
      <c r="M47" s="83">
        <f t="shared" si="8"/>
        <v>2.3720000000000003</v>
      </c>
      <c r="N47" s="83">
        <f t="shared" si="8"/>
        <v>2.6589999999999998</v>
      </c>
      <c r="O47" s="83">
        <f t="shared" si="8"/>
        <v>4.8789999999999996</v>
      </c>
      <c r="P47" s="83">
        <f t="shared" si="8"/>
        <v>6.4269999999999996</v>
      </c>
      <c r="Q47" s="83">
        <f t="shared" si="8"/>
        <v>4.1829999999999998</v>
      </c>
      <c r="R47" s="83">
        <f t="shared" si="8"/>
        <v>3.9550000000000001</v>
      </c>
      <c r="S47" s="83">
        <f t="shared" si="8"/>
        <v>97.465999999999994</v>
      </c>
      <c r="T47" s="83">
        <f t="shared" si="8"/>
        <v>3.8920000000000003</v>
      </c>
      <c r="U47" s="83">
        <f t="shared" si="8"/>
        <v>80.209999999999994</v>
      </c>
      <c r="V47" s="83">
        <f t="shared" si="8"/>
        <v>8.9689999999999994</v>
      </c>
      <c r="W47" s="83">
        <f t="shared" si="8"/>
        <v>29.802999999999997</v>
      </c>
      <c r="X47" s="83">
        <f t="shared" si="8"/>
        <v>40.126999999999995</v>
      </c>
      <c r="Y47" s="83">
        <f t="shared" si="8"/>
        <v>82.537999999999997</v>
      </c>
      <c r="Z47" s="84">
        <f t="shared" si="8"/>
        <v>0</v>
      </c>
      <c r="AA47" s="100">
        <f>SUM(B47:Z47)</f>
        <v>633.84500000000003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2021-05-11T12:49:35Z</dcterms:created>
  <dcterms:modified xsi:type="dcterms:W3CDTF">2021-05-11T12:49:36Z</dcterms:modified>
</cp:coreProperties>
</file>