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<sst xmlns="http://schemas.openxmlformats.org/spreadsheetml/2006/main" count="110" uniqueCount="50">
  <si>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10/05/2021 16:13:56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</si>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</sst>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9.1999999999999998E-2</c:v>
                </c:pt>
                <c:pt idx="2">
                  <c:v>1.9810000000000001</c:v>
                </c:pt>
                <c:pt idx="4">
                  <c:v>3.42</c:v>
                </c:pt>
                <c:pt idx="5">
                  <c:v>2.0190000000000001</c:v>
                </c:pt>
                <c:pt idx="19">
                  <c:v>74.411000000000001</c:v>
                </c:pt>
                <c:pt idx="20">
                  <c:v>68.766000000000005</c:v>
                </c:pt>
                <c:pt idx="21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16.771999999999998</c:v>
                </c:pt>
                <c:pt idx="1">
                  <c:v>14.840999999999999</c:v>
                </c:pt>
                <c:pt idx="2">
                  <c:v>15.456000000000001</c:v>
                </c:pt>
                <c:pt idx="3">
                  <c:v>14.318999999999999</c:v>
                </c:pt>
                <c:pt idx="4">
                  <c:v>12.076999999999998</c:v>
                </c:pt>
                <c:pt idx="5">
                  <c:v>9.0609999999999999</c:v>
                </c:pt>
                <c:pt idx="6">
                  <c:v>7.2050000000000001</c:v>
                </c:pt>
                <c:pt idx="7">
                  <c:v>4.6120000000000001</c:v>
                </c:pt>
                <c:pt idx="8">
                  <c:v>2.0089999999999999</c:v>
                </c:pt>
                <c:pt idx="9">
                  <c:v>1.8340000000000001</c:v>
                </c:pt>
                <c:pt idx="10">
                  <c:v>1.62</c:v>
                </c:pt>
                <c:pt idx="11">
                  <c:v>2.0420000000000003</c:v>
                </c:pt>
                <c:pt idx="12">
                  <c:v>2.9669999999999996</c:v>
                </c:pt>
                <c:pt idx="13">
                  <c:v>3.984</c:v>
                </c:pt>
                <c:pt idx="14">
                  <c:v>3.2449999999999997</c:v>
                </c:pt>
                <c:pt idx="15">
                  <c:v>2.637</c:v>
                </c:pt>
                <c:pt idx="16">
                  <c:v>0.8580000000000001</c:v>
                </c:pt>
                <c:pt idx="17">
                  <c:v>2.2360000000000002</c:v>
                </c:pt>
                <c:pt idx="18">
                  <c:v>7.9289999999999994</c:v>
                </c:pt>
                <c:pt idx="19">
                  <c:v>8.734</c:v>
                </c:pt>
                <c:pt idx="20">
                  <c:v>9.5679999999999996</c:v>
                </c:pt>
                <c:pt idx="21">
                  <c:v>7.8890000000000002</c:v>
                </c:pt>
                <c:pt idx="22">
                  <c:v>3.2389999999999999</c:v>
                </c:pt>
                <c:pt idx="23">
                  <c:v>5.4359999999999999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2270896"/>
        <c:axId val="3422712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21.806999999999999</c:v>
                </c:pt>
                <c:pt idx="1">
                  <c:v>20.843</c:v>
                </c:pt>
                <c:pt idx="2">
                  <c:v>20.177</c:v>
                </c:pt>
                <c:pt idx="3">
                  <c:v>18.609000000000002</c:v>
                </c:pt>
                <c:pt idx="4">
                  <c:v>19.465</c:v>
                </c:pt>
                <c:pt idx="5">
                  <c:v>13.82</c:v>
                </c:pt>
                <c:pt idx="6">
                  <c:v>10.734999999999999</c:v>
                </c:pt>
                <c:pt idx="7">
                  <c:v>8.3320000000000007</c:v>
                </c:pt>
                <c:pt idx="8">
                  <c:v>8.1359999999999992</c:v>
                </c:pt>
                <c:pt idx="9">
                  <c:v>5.0670000000000002</c:v>
                </c:pt>
                <c:pt idx="10">
                  <c:v>6.7880000000000003</c:v>
                </c:pt>
                <c:pt idx="11">
                  <c:v>10.084</c:v>
                </c:pt>
                <c:pt idx="12">
                  <c:v>10.337</c:v>
                </c:pt>
                <c:pt idx="13">
                  <c:v>8.9589999999999996</c:v>
                </c:pt>
                <c:pt idx="14">
                  <c:v>10.856</c:v>
                </c:pt>
                <c:pt idx="15">
                  <c:v>16.590999999999998</c:v>
                </c:pt>
                <c:pt idx="16">
                  <c:v>23.283999999999999</c:v>
                </c:pt>
                <c:pt idx="17">
                  <c:v>16.59</c:v>
                </c:pt>
                <c:pt idx="18">
                  <c:v>9.0440000000000005</c:v>
                </c:pt>
                <c:pt idx="19">
                  <c:v>83.144999999999996</c:v>
                </c:pt>
                <c:pt idx="20">
                  <c:v>78.334000000000003</c:v>
                </c:pt>
                <c:pt idx="21">
                  <c:v>76</c:v>
                </c:pt>
                <c:pt idx="22">
                  <c:v>6.1150000000000002</c:v>
                </c:pt>
                <c:pt idx="23">
                  <c:v>8.9749999999999996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270896"/>
        <c:axId val="3422712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</c:v>
                </c:pt>
                <c:pt idx="1">
                  <c:v>68.989999999999995</c:v>
                </c:pt>
                <c:pt idx="2">
                  <c:v>67.77</c:v>
                </c:pt>
                <c:pt idx="3">
                  <c:v>60.74</c:v>
                </c:pt>
                <c:pt idx="4">
                  <c:v>66.59</c:v>
                </c:pt>
                <c:pt idx="5">
                  <c:v>69.34</c:v>
                </c:pt>
                <c:pt idx="6">
                  <c:v>73.7</c:v>
                </c:pt>
                <c:pt idx="7">
                  <c:v>78.42</c:v>
                </c:pt>
                <c:pt idx="8">
                  <c:v>72.69</c:v>
                </c:pt>
                <c:pt idx="9">
                  <c:v>70.83</c:v>
                </c:pt>
                <c:pt idx="10">
                  <c:v>69.319999999999993</c:v>
                </c:pt>
                <c:pt idx="11">
                  <c:v>70.400000000000006</c:v>
                </c:pt>
                <c:pt idx="12">
                  <c:v>66.94</c:v>
                </c:pt>
                <c:pt idx="13">
                  <c:v>65.13</c:v>
                </c:pt>
                <c:pt idx="14">
                  <c:v>64.94</c:v>
                </c:pt>
                <c:pt idx="15">
                  <c:v>65</c:v>
                </c:pt>
                <c:pt idx="16">
                  <c:v>68.84</c:v>
                </c:pt>
                <c:pt idx="17">
                  <c:v>75.010000000000005</c:v>
                </c:pt>
                <c:pt idx="18">
                  <c:v>82.67</c:v>
                </c:pt>
                <c:pt idx="19">
                  <c:v>87.1</c:v>
                </c:pt>
                <c:pt idx="20">
                  <c:v>87.01</c:v>
                </c:pt>
                <c:pt idx="21">
                  <c:v>84.63</c:v>
                </c:pt>
                <c:pt idx="22">
                  <c:v>75.34</c:v>
                </c:pt>
                <c:pt idx="23">
                  <c:v>68.62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272072"/>
        <c:axId val="342271680"/>
      </c:lineChart>
      <c:catAx>
        <c:axId val="342270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271288"/>
        <c:crosses val="autoZero"/>
        <c:auto val="1"/>
        <c:lblAlgn val="ctr"/>
        <c:lblOffset val="100"/>
        <c:noMultiLvlLbl val="0"/>
      </c:catAx>
      <c:valAx>
        <c:axId val="342271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270896"/>
        <c:crosses val="autoZero"/>
        <c:crossBetween val="between"/>
      </c:valAx>
      <c:valAx>
        <c:axId val="342271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272072"/>
        <c:crosses val="max"/>
        <c:crossBetween val="between"/>
      </c:valAx>
      <c:catAx>
        <c:axId val="342272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2271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44327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215.68899999999999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160.57000000000005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135.834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</v>
          </cell>
        </row>
        <row r="39">
          <cell r="C39">
            <v>172.18999999999997</v>
          </cell>
        </row>
        <row r="40">
          <cell r="C40">
            <v>58.115000000000009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200</v>
          </cell>
        </row>
        <row r="46">
          <cell r="C46">
            <v>0</v>
          </cell>
        </row>
        <row r="47">
          <cell r="C47">
            <v>66.787999999999997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</v>
          </cell>
          <cell r="C7">
            <v>68.989999999999995</v>
          </cell>
          <cell r="D7">
            <v>67.77</v>
          </cell>
          <cell r="E7">
            <v>60.74</v>
          </cell>
          <cell r="F7">
            <v>66.59</v>
          </cell>
          <cell r="G7">
            <v>69.34</v>
          </cell>
          <cell r="H7">
            <v>73.7</v>
          </cell>
          <cell r="I7">
            <v>78.42</v>
          </cell>
          <cell r="J7">
            <v>72.69</v>
          </cell>
          <cell r="K7">
            <v>70.83</v>
          </cell>
          <cell r="L7">
            <v>69.319999999999993</v>
          </cell>
          <cell r="M7">
            <v>70.400000000000006</v>
          </cell>
          <cell r="N7">
            <v>66.94</v>
          </cell>
          <cell r="O7">
            <v>65.13</v>
          </cell>
          <cell r="P7">
            <v>64.94</v>
          </cell>
          <cell r="Q7">
            <v>65</v>
          </cell>
          <cell r="R7">
            <v>68.84</v>
          </cell>
          <cell r="S7">
            <v>75.010000000000005</v>
          </cell>
          <cell r="T7">
            <v>82.67</v>
          </cell>
          <cell r="U7">
            <v>87.1</v>
          </cell>
          <cell r="V7">
            <v>87.01</v>
          </cell>
          <cell r="W7">
            <v>84.63</v>
          </cell>
          <cell r="X7">
            <v>75.34</v>
          </cell>
          <cell r="Y7">
            <v>68.62</v>
          </cell>
        </row>
        <row r="27">
          <cell r="U27">
            <v>70</v>
          </cell>
          <cell r="V27">
            <v>65</v>
          </cell>
          <cell r="W27">
            <v>65</v>
          </cell>
        </row>
        <row r="31">
          <cell r="B31">
            <v>9.1999999999999998E-2</v>
          </cell>
          <cell r="D31">
            <v>1.9810000000000001</v>
          </cell>
          <cell r="F31">
            <v>3.42</v>
          </cell>
          <cell r="G31">
            <v>2.0190000000000001</v>
          </cell>
        </row>
        <row r="35">
          <cell r="U35">
            <v>4.4109999999999996</v>
          </cell>
          <cell r="V35">
            <v>3.766</v>
          </cell>
        </row>
        <row r="57">
          <cell r="B57">
            <v>16.771999999999998</v>
          </cell>
          <cell r="C57">
            <v>14.840999999999999</v>
          </cell>
          <cell r="D57">
            <v>15.456000000000001</v>
          </cell>
          <cell r="E57">
            <v>14.318999999999999</v>
          </cell>
          <cell r="F57">
            <v>12.076999999999998</v>
          </cell>
          <cell r="G57">
            <v>9.0609999999999999</v>
          </cell>
          <cell r="H57">
            <v>7.2050000000000001</v>
          </cell>
          <cell r="I57">
            <v>4.6120000000000001</v>
          </cell>
          <cell r="J57">
            <v>2.0089999999999999</v>
          </cell>
          <cell r="K57">
            <v>1.8340000000000001</v>
          </cell>
          <cell r="L57">
            <v>1.62</v>
          </cell>
          <cell r="M57">
            <v>2.0420000000000003</v>
          </cell>
          <cell r="N57">
            <v>2.9669999999999996</v>
          </cell>
          <cell r="O57">
            <v>3.984</v>
          </cell>
          <cell r="P57">
            <v>3.2449999999999997</v>
          </cell>
          <cell r="Q57">
            <v>2.637</v>
          </cell>
          <cell r="R57">
            <v>0.8580000000000001</v>
          </cell>
          <cell r="S57">
            <v>2.2360000000000002</v>
          </cell>
          <cell r="T57">
            <v>7.9289999999999994</v>
          </cell>
          <cell r="U57">
            <v>8.734</v>
          </cell>
          <cell r="V57">
            <v>9.5679999999999996</v>
          </cell>
          <cell r="W57">
            <v>7.8890000000000002</v>
          </cell>
          <cell r="X57">
            <v>3.2389999999999999</v>
          </cell>
          <cell r="Y57">
            <v>5.4359999999999999</v>
          </cell>
        </row>
        <row r="64">
          <cell r="B64">
            <v>4.9429999999999996</v>
          </cell>
          <cell r="C64">
            <v>6.0019999999999998</v>
          </cell>
          <cell r="D64">
            <v>2.74</v>
          </cell>
          <cell r="E64">
            <v>4.29</v>
          </cell>
          <cell r="F64">
            <v>3.9680000000000004</v>
          </cell>
          <cell r="G64">
            <v>2.74</v>
          </cell>
          <cell r="H64">
            <v>3.5300000000000002</v>
          </cell>
          <cell r="I64">
            <v>3.7199999999999998</v>
          </cell>
          <cell r="J64">
            <v>6.1269999999999998</v>
          </cell>
          <cell r="K64">
            <v>3.2330000000000001</v>
          </cell>
          <cell r="L64">
            <v>5.1680000000000001</v>
          </cell>
          <cell r="M64">
            <v>8.0419999999999998</v>
          </cell>
          <cell r="N64">
            <v>7.3699999999999992</v>
          </cell>
          <cell r="O64">
            <v>4.9749999999999996</v>
          </cell>
          <cell r="P64">
            <v>7.6110000000000007</v>
          </cell>
          <cell r="Q64">
            <v>13.954000000000001</v>
          </cell>
          <cell r="R64">
            <v>22.425999999999998</v>
          </cell>
          <cell r="S64">
            <v>14.353999999999999</v>
          </cell>
          <cell r="T64">
            <v>1.115</v>
          </cell>
          <cell r="W64">
            <v>3.1109999999999998</v>
          </cell>
          <cell r="X64">
            <v>2.8759999999999999</v>
          </cell>
          <cell r="Y64">
            <v>3.5389999999999997</v>
          </cell>
        </row>
      </sheetData>
      <sheetData sheetId="17">
        <row r="24">
          <cell r="U24">
            <v>70</v>
          </cell>
          <cell r="V24">
            <v>65</v>
          </cell>
          <cell r="W24">
            <v>65</v>
          </cell>
        </row>
        <row r="57">
          <cell r="B57">
            <v>0.21099999999999999</v>
          </cell>
          <cell r="C57">
            <v>0.45</v>
          </cell>
          <cell r="D57">
            <v>0.67100000000000004</v>
          </cell>
          <cell r="E57">
            <v>0.78400000000000003</v>
          </cell>
          <cell r="F57">
            <v>0.70599999999999996</v>
          </cell>
          <cell r="G57">
            <v>0.313</v>
          </cell>
          <cell r="H57">
            <v>5.5E-2</v>
          </cell>
          <cell r="J57">
            <v>2.746</v>
          </cell>
          <cell r="K57">
            <v>0.48499999999999999</v>
          </cell>
          <cell r="L57">
            <v>1.478</v>
          </cell>
          <cell r="M57">
            <v>1.1019999999999999</v>
          </cell>
          <cell r="N57">
            <v>4.8419999999999996</v>
          </cell>
          <cell r="O57">
            <v>4.1989999999999998</v>
          </cell>
          <cell r="P57">
            <v>5.5259999999999998</v>
          </cell>
          <cell r="Q57">
            <v>13.280999999999999</v>
          </cell>
          <cell r="R57">
            <v>16.423999999999999</v>
          </cell>
          <cell r="S57">
            <v>7.73</v>
          </cell>
          <cell r="X57">
            <v>1.391</v>
          </cell>
          <cell r="Y57">
            <v>4.3940000000000001</v>
          </cell>
        </row>
        <row r="62">
          <cell r="S62">
            <v>3</v>
          </cell>
          <cell r="T62">
            <v>3</v>
          </cell>
          <cell r="U62">
            <v>3</v>
          </cell>
          <cell r="V62">
            <v>3</v>
          </cell>
          <cell r="W62">
            <v>3</v>
          </cell>
        </row>
        <row r="63">
          <cell r="B63">
            <v>17.190000000000001</v>
          </cell>
          <cell r="C63">
            <v>17.100000000000001</v>
          </cell>
          <cell r="D63">
            <v>16.64</v>
          </cell>
          <cell r="E63">
            <v>16.100000000000001</v>
          </cell>
          <cell r="F63">
            <v>15.31</v>
          </cell>
          <cell r="G63">
            <v>12.4</v>
          </cell>
          <cell r="H63">
            <v>9.49</v>
          </cell>
          <cell r="I63">
            <v>6.94</v>
          </cell>
          <cell r="J63">
            <v>5.39</v>
          </cell>
          <cell r="K63">
            <v>4.2699999999999996</v>
          </cell>
          <cell r="L63">
            <v>4.04</v>
          </cell>
          <cell r="M63">
            <v>4.47</v>
          </cell>
          <cell r="N63">
            <v>3.62</v>
          </cell>
          <cell r="O63">
            <v>2.25</v>
          </cell>
          <cell r="P63">
            <v>1.91</v>
          </cell>
          <cell r="Q63">
            <v>1.03</v>
          </cell>
          <cell r="R63">
            <v>3.25</v>
          </cell>
          <cell r="S63">
            <v>4.01</v>
          </cell>
          <cell r="T63">
            <v>4.7699999999999996</v>
          </cell>
          <cell r="U63">
            <v>5.39</v>
          </cell>
          <cell r="V63">
            <v>4.79</v>
          </cell>
          <cell r="W63">
            <v>4.1399999999999997</v>
          </cell>
          <cell r="X63">
            <v>3.89</v>
          </cell>
          <cell r="Y63">
            <v>3.8</v>
          </cell>
        </row>
        <row r="64">
          <cell r="B64">
            <v>4.4059999999999997</v>
          </cell>
          <cell r="C64">
            <v>3.2930000000000001</v>
          </cell>
          <cell r="D64">
            <v>2.8660000000000001</v>
          </cell>
          <cell r="E64">
            <v>1.7250000000000001</v>
          </cell>
          <cell r="F64">
            <v>3.4489999999999998</v>
          </cell>
          <cell r="G64">
            <v>1.107</v>
          </cell>
          <cell r="H64">
            <v>1.19</v>
          </cell>
          <cell r="I64">
            <v>1.3919999999999999</v>
          </cell>
          <cell r="K64">
            <v>0.312</v>
          </cell>
          <cell r="L64">
            <v>1.27</v>
          </cell>
          <cell r="M64">
            <v>4.5119999999999996</v>
          </cell>
          <cell r="N64">
            <v>1.875</v>
          </cell>
          <cell r="O64">
            <v>2.5100000000000002</v>
          </cell>
          <cell r="P64">
            <v>3.42</v>
          </cell>
          <cell r="Q64">
            <v>2.2799999999999998</v>
          </cell>
          <cell r="R64">
            <v>3.61</v>
          </cell>
          <cell r="S64">
            <v>1.85</v>
          </cell>
          <cell r="T64">
            <v>1.274</v>
          </cell>
          <cell r="U64">
            <v>4.7549999999999999</v>
          </cell>
          <cell r="V64">
            <v>5.5439999999999996</v>
          </cell>
          <cell r="W64">
            <v>3.86</v>
          </cell>
          <cell r="X64">
            <v>0.83399999999999996</v>
          </cell>
          <cell r="Y64">
            <v>0.78100000000000003</v>
          </cell>
        </row>
      </sheetData>
      <sheetData sheetId="18">
        <row r="7">
          <cell r="B7">
            <v>72</v>
          </cell>
          <cell r="C7">
            <v>68.989999999999995</v>
          </cell>
          <cell r="D7">
            <v>67.77</v>
          </cell>
          <cell r="E7">
            <v>60.74</v>
          </cell>
          <cell r="F7">
            <v>66.59</v>
          </cell>
          <cell r="G7">
            <v>69.34</v>
          </cell>
          <cell r="H7">
            <v>73.7</v>
          </cell>
          <cell r="I7">
            <v>78.42</v>
          </cell>
          <cell r="J7">
            <v>72.69</v>
          </cell>
          <cell r="K7">
            <v>70.83</v>
          </cell>
          <cell r="L7">
            <v>69.319999999999993</v>
          </cell>
          <cell r="M7">
            <v>70.400000000000006</v>
          </cell>
          <cell r="N7">
            <v>66.94</v>
          </cell>
          <cell r="O7">
            <v>65.13</v>
          </cell>
          <cell r="P7">
            <v>64.94</v>
          </cell>
          <cell r="Q7">
            <v>65</v>
          </cell>
          <cell r="R7">
            <v>68.84</v>
          </cell>
          <cell r="S7">
            <v>75.010000000000005</v>
          </cell>
          <cell r="T7">
            <v>82.67</v>
          </cell>
          <cell r="U7">
            <v>87.1</v>
          </cell>
          <cell r="V7">
            <v>87.01</v>
          </cell>
          <cell r="W7">
            <v>84.63</v>
          </cell>
          <cell r="X7">
            <v>75.34</v>
          </cell>
          <cell r="Y7">
            <v>68.62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44324</v>
          </cell>
        </row>
        <row r="4">
          <cell r="B4">
            <v>44324</v>
          </cell>
        </row>
        <row r="5">
          <cell r="B5">
            <v>44324</v>
          </cell>
        </row>
        <row r="6">
          <cell r="B6">
            <v>44324</v>
          </cell>
        </row>
        <row r="7">
          <cell r="B7">
            <v>44324</v>
          </cell>
        </row>
        <row r="8">
          <cell r="B8">
            <v>44324</v>
          </cell>
        </row>
        <row r="9">
          <cell r="B9">
            <v>44324</v>
          </cell>
        </row>
        <row r="10">
          <cell r="B10">
            <v>44324</v>
          </cell>
        </row>
        <row r="11">
          <cell r="B11">
            <v>44324</v>
          </cell>
        </row>
        <row r="12">
          <cell r="B12">
            <v>44324</v>
          </cell>
        </row>
        <row r="13">
          <cell r="B13">
            <v>44324</v>
          </cell>
        </row>
        <row r="14">
          <cell r="B14">
            <v>44324</v>
          </cell>
        </row>
        <row r="15">
          <cell r="B15">
            <v>44324</v>
          </cell>
        </row>
        <row r="16">
          <cell r="B16">
            <v>44324</v>
          </cell>
        </row>
      </sheetData>
      <sheetData sheetId="41">
        <row r="2">
          <cell r="C2">
            <v>44328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771.87559999999996</v>
          </cell>
          <cell r="J12">
            <v>771.87599999999998</v>
          </cell>
          <cell r="K12">
            <v>771.87599999999998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</v>
          </cell>
          <cell r="J15">
            <v>12.073</v>
          </cell>
          <cell r="K15">
            <v>12.073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46.2913</v>
          </cell>
          <cell r="J25">
            <v>46.290999999999997</v>
          </cell>
          <cell r="K25">
            <v>46.290999999999997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219.6431</v>
          </cell>
          <cell r="J27">
            <v>219.643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21.807000000000002</v>
      </c>
      <c r="C4" s="18">
        <v>20.843</v>
      </c>
      <c r="D4" s="18">
        <v>20.177</v>
      </c>
      <c r="E4" s="18">
        <v>18.608999999999998</v>
      </c>
      <c r="F4" s="18">
        <v>19.464999999999996</v>
      </c>
      <c r="G4" s="18">
        <v>13.82</v>
      </c>
      <c r="H4" s="18">
        <v>10.734999999999999</v>
      </c>
      <c r="I4" s="18">
        <v>8.3320000000000007</v>
      </c>
      <c r="J4" s="18">
        <v>8.136000000000001</v>
      </c>
      <c r="K4" s="18">
        <v>5.0670000000000002</v>
      </c>
      <c r="L4" s="18">
        <v>6.7879999999999994</v>
      </c>
      <c r="M4" s="18">
        <v>10.084000000000001</v>
      </c>
      <c r="N4" s="18">
        <v>10.337</v>
      </c>
      <c r="O4" s="18">
        <v>8.9589999999999996</v>
      </c>
      <c r="P4" s="18">
        <v>10.855999999999998</v>
      </c>
      <c r="Q4" s="18">
        <v>16.591000000000001</v>
      </c>
      <c r="R4" s="18">
        <v>23.283999999999999</v>
      </c>
      <c r="S4" s="18">
        <v>16.589999999999996</v>
      </c>
      <c r="T4" s="18">
        <v>9.0440000000000005</v>
      </c>
      <c r="U4" s="18">
        <v>83.14500000000001</v>
      </c>
      <c r="V4" s="18">
        <v>78.333999999999989</v>
      </c>
      <c r="W4" s="18">
        <v>76</v>
      </c>
      <c r="X4" s="18">
        <v>6.1150000000000002</v>
      </c>
      <c r="Y4" s="18">
        <v>8.9749999999999996</v>
      </c>
      <c r="Z4" s="19"/>
      <c r="AA4" s="20">
        <f>SUM(B4:Z4)</f>
        <v>512.09299999999996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</v>
      </c>
      <c r="C7" s="28">
        <v>68.989999999999995</v>
      </c>
      <c r="D7" s="28">
        <v>67.77</v>
      </c>
      <c r="E7" s="28">
        <v>60.74</v>
      </c>
      <c r="F7" s="28">
        <v>66.59</v>
      </c>
      <c r="G7" s="28">
        <v>69.34</v>
      </c>
      <c r="H7" s="28">
        <v>73.7</v>
      </c>
      <c r="I7" s="28">
        <v>78.42</v>
      </c>
      <c r="J7" s="28">
        <v>72.69</v>
      </c>
      <c r="K7" s="28">
        <v>70.83</v>
      </c>
      <c r="L7" s="28">
        <v>69.319999999999993</v>
      </c>
      <c r="M7" s="28">
        <v>70.400000000000006</v>
      </c>
      <c r="N7" s="28">
        <v>66.94</v>
      </c>
      <c r="O7" s="28">
        <v>65.13</v>
      </c>
      <c r="P7" s="28">
        <v>64.94</v>
      </c>
      <c r="Q7" s="28">
        <v>65</v>
      </c>
      <c r="R7" s="28">
        <v>68.84</v>
      </c>
      <c r="S7" s="28">
        <v>75.010000000000005</v>
      </c>
      <c r="T7" s="28">
        <v>82.67</v>
      </c>
      <c r="U7" s="28">
        <v>87.1</v>
      </c>
      <c r="V7" s="28">
        <v>87.01</v>
      </c>
      <c r="W7" s="28">
        <v>84.63</v>
      </c>
      <c r="X7" s="28">
        <v>75.34</v>
      </c>
      <c r="Y7" s="28">
        <v>68.62</v>
      </c>
      <c r="Z7" s="29"/>
      <c r="AA7" s="30">
        <f>IF(SUM(GR_MAINLAND_MCP_SUM_SELL)&lt;&gt;0,AVERAGEIF(GR_MAINLAND_MCP_SUM_SELL,"&lt;&gt;"""),"")</f>
        <v>72.167500000000004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9.1999999999999998E-2</v>
      </c>
      <c r="C11" s="47"/>
      <c r="D11" s="47">
        <v>1.9810000000000001</v>
      </c>
      <c r="E11" s="47"/>
      <c r="F11" s="47">
        <v>3.42</v>
      </c>
      <c r="G11" s="47">
        <v>2.0190000000000001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74.411000000000001</v>
      </c>
      <c r="V11" s="47">
        <v>68.766000000000005</v>
      </c>
      <c r="W11" s="47">
        <v>65</v>
      </c>
      <c r="X11" s="47"/>
      <c r="Y11" s="47"/>
      <c r="Z11" s="48"/>
      <c r="AA11" s="49">
        <f>SUM(B11:Z11)</f>
        <v>215.68900000000002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16.771999999999998</v>
      </c>
      <c r="C13" s="52">
        <v>14.840999999999999</v>
      </c>
      <c r="D13" s="52">
        <v>15.456000000000001</v>
      </c>
      <c r="E13" s="52">
        <v>14.318999999999999</v>
      </c>
      <c r="F13" s="52">
        <v>12.076999999999998</v>
      </c>
      <c r="G13" s="52">
        <v>9.0609999999999999</v>
      </c>
      <c r="H13" s="52">
        <v>7.2050000000000001</v>
      </c>
      <c r="I13" s="52">
        <v>4.6120000000000001</v>
      </c>
      <c r="J13" s="52">
        <v>2.0089999999999999</v>
      </c>
      <c r="K13" s="52">
        <v>1.8340000000000001</v>
      </c>
      <c r="L13" s="52">
        <v>1.62</v>
      </c>
      <c r="M13" s="52">
        <v>2.0420000000000003</v>
      </c>
      <c r="N13" s="52">
        <v>2.9669999999999996</v>
      </c>
      <c r="O13" s="52">
        <v>3.984</v>
      </c>
      <c r="P13" s="52">
        <v>3.2449999999999997</v>
      </c>
      <c r="Q13" s="52">
        <v>2.637</v>
      </c>
      <c r="R13" s="52">
        <v>0.8580000000000001</v>
      </c>
      <c r="S13" s="52">
        <v>2.2360000000000002</v>
      </c>
      <c r="T13" s="52">
        <v>7.9289999999999994</v>
      </c>
      <c r="U13" s="52">
        <v>8.734</v>
      </c>
      <c r="V13" s="52">
        <v>9.5679999999999996</v>
      </c>
      <c r="W13" s="52">
        <v>7.8890000000000002</v>
      </c>
      <c r="X13" s="52">
        <v>3.2389999999999999</v>
      </c>
      <c r="Y13" s="52">
        <v>5.4359999999999999</v>
      </c>
      <c r="Z13" s="53"/>
      <c r="AA13" s="54">
        <f>SUM(B13:Z13)</f>
        <v>160.57000000000005</v>
      </c>
    </row>
    <row r="14" spans="1:27" ht="30" customHeight="1" thickBot="1" x14ac:dyDescent="0.25">
      <c r="A14" s="55" t="s">
        <v>10</v>
      </c>
      <c r="B14" s="56">
        <f>IF(LEN(B$2)&gt;0,SUM(B10:B13),"")</f>
        <v>16.863999999999997</v>
      </c>
      <c r="C14" s="57">
        <f t="shared" ref="C14:Z14" si="0">IF(LEN(C$2)&gt;0,SUM(C10:C13),"")</f>
        <v>14.840999999999999</v>
      </c>
      <c r="D14" s="57">
        <f t="shared" si="0"/>
        <v>17.437000000000001</v>
      </c>
      <c r="E14" s="57">
        <f t="shared" si="0"/>
        <v>14.318999999999999</v>
      </c>
      <c r="F14" s="57">
        <f t="shared" si="0"/>
        <v>15.496999999999998</v>
      </c>
      <c r="G14" s="57">
        <f t="shared" si="0"/>
        <v>11.08</v>
      </c>
      <c r="H14" s="57">
        <f t="shared" si="0"/>
        <v>7.2050000000000001</v>
      </c>
      <c r="I14" s="57">
        <f t="shared" si="0"/>
        <v>4.6120000000000001</v>
      </c>
      <c r="J14" s="57">
        <f t="shared" si="0"/>
        <v>2.0089999999999999</v>
      </c>
      <c r="K14" s="57">
        <f t="shared" si="0"/>
        <v>1.8340000000000001</v>
      </c>
      <c r="L14" s="57">
        <f t="shared" si="0"/>
        <v>1.62</v>
      </c>
      <c r="M14" s="57">
        <f t="shared" si="0"/>
        <v>2.0420000000000003</v>
      </c>
      <c r="N14" s="57">
        <f t="shared" si="0"/>
        <v>2.9669999999999996</v>
      </c>
      <c r="O14" s="57">
        <f t="shared" si="0"/>
        <v>3.984</v>
      </c>
      <c r="P14" s="57">
        <f t="shared" si="0"/>
        <v>3.2449999999999997</v>
      </c>
      <c r="Q14" s="57">
        <f t="shared" si="0"/>
        <v>2.637</v>
      </c>
      <c r="R14" s="57">
        <f t="shared" si="0"/>
        <v>0.8580000000000001</v>
      </c>
      <c r="S14" s="57">
        <f t="shared" si="0"/>
        <v>2.2360000000000002</v>
      </c>
      <c r="T14" s="57">
        <f t="shared" si="0"/>
        <v>7.9289999999999994</v>
      </c>
      <c r="U14" s="57">
        <f t="shared" si="0"/>
        <v>83.144999999999996</v>
      </c>
      <c r="V14" s="57">
        <f t="shared" si="0"/>
        <v>78.334000000000003</v>
      </c>
      <c r="W14" s="57">
        <f t="shared" si="0"/>
        <v>72.888999999999996</v>
      </c>
      <c r="X14" s="57">
        <f t="shared" si="0"/>
        <v>3.2389999999999999</v>
      </c>
      <c r="Y14" s="57">
        <f t="shared" si="0"/>
        <v>5.4359999999999999</v>
      </c>
      <c r="Z14" s="58" t="str">
        <f t="shared" si="0"/>
        <v/>
      </c>
      <c r="AA14" s="59">
        <f>SUM(AA9:AA13)</f>
        <v>376.25900000000007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4.9429999999999996</v>
      </c>
      <c r="C19" s="76">
        <v>6.0019999999999998</v>
      </c>
      <c r="D19" s="76">
        <v>2.74</v>
      </c>
      <c r="E19" s="76">
        <v>4.29</v>
      </c>
      <c r="F19" s="76">
        <v>3.9680000000000004</v>
      </c>
      <c r="G19" s="76">
        <v>2.74</v>
      </c>
      <c r="H19" s="76">
        <v>3.5300000000000002</v>
      </c>
      <c r="I19" s="76">
        <v>3.7199999999999998</v>
      </c>
      <c r="J19" s="76">
        <v>6.1269999999999998</v>
      </c>
      <c r="K19" s="76">
        <v>3.2330000000000001</v>
      </c>
      <c r="L19" s="76">
        <v>5.1680000000000001</v>
      </c>
      <c r="M19" s="76">
        <v>8.0419999999999998</v>
      </c>
      <c r="N19" s="76">
        <v>7.3699999999999992</v>
      </c>
      <c r="O19" s="76">
        <v>4.9749999999999996</v>
      </c>
      <c r="P19" s="76">
        <v>7.6110000000000007</v>
      </c>
      <c r="Q19" s="76">
        <v>13.954000000000001</v>
      </c>
      <c r="R19" s="76">
        <v>22.425999999999998</v>
      </c>
      <c r="S19" s="76">
        <v>14.353999999999999</v>
      </c>
      <c r="T19" s="76">
        <v>1.115</v>
      </c>
      <c r="U19" s="76"/>
      <c r="V19" s="76"/>
      <c r="W19" s="76">
        <v>3.1109999999999998</v>
      </c>
      <c r="X19" s="76">
        <v>2.8759999999999999</v>
      </c>
      <c r="Y19" s="76">
        <v>3.5389999999999997</v>
      </c>
      <c r="Z19" s="73"/>
      <c r="AA19" s="74">
        <f>SUM(B19:Z19)</f>
        <v>135.834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4.9429999999999996</v>
      </c>
      <c r="C22" s="83">
        <f t="shared" ref="C22:Z22" si="1">IF(LEN(C$2)&gt;0,SUM(C17:C21),"")</f>
        <v>6.0019999999999998</v>
      </c>
      <c r="D22" s="83">
        <f t="shared" si="1"/>
        <v>2.74</v>
      </c>
      <c r="E22" s="83">
        <f t="shared" si="1"/>
        <v>4.29</v>
      </c>
      <c r="F22" s="83">
        <f t="shared" si="1"/>
        <v>3.9680000000000004</v>
      </c>
      <c r="G22" s="83">
        <f t="shared" si="1"/>
        <v>2.74</v>
      </c>
      <c r="H22" s="83">
        <f t="shared" si="1"/>
        <v>3.5300000000000002</v>
      </c>
      <c r="I22" s="83">
        <f t="shared" si="1"/>
        <v>3.7199999999999998</v>
      </c>
      <c r="J22" s="83">
        <f t="shared" si="1"/>
        <v>6.1269999999999998</v>
      </c>
      <c r="K22" s="83">
        <f t="shared" si="1"/>
        <v>3.2330000000000001</v>
      </c>
      <c r="L22" s="83">
        <f t="shared" si="1"/>
        <v>5.1680000000000001</v>
      </c>
      <c r="M22" s="83">
        <f t="shared" si="1"/>
        <v>8.0419999999999998</v>
      </c>
      <c r="N22" s="83">
        <f t="shared" si="1"/>
        <v>7.3699999999999992</v>
      </c>
      <c r="O22" s="83">
        <f t="shared" si="1"/>
        <v>4.9749999999999996</v>
      </c>
      <c r="P22" s="83">
        <f t="shared" si="1"/>
        <v>7.6110000000000007</v>
      </c>
      <c r="Q22" s="83">
        <f t="shared" si="1"/>
        <v>13.954000000000001</v>
      </c>
      <c r="R22" s="83">
        <f t="shared" si="1"/>
        <v>22.425999999999998</v>
      </c>
      <c r="S22" s="83">
        <f t="shared" si="1"/>
        <v>14.353999999999999</v>
      </c>
      <c r="T22" s="83">
        <f t="shared" si="1"/>
        <v>1.115</v>
      </c>
      <c r="U22" s="83">
        <f t="shared" si="1"/>
        <v>0</v>
      </c>
      <c r="V22" s="83">
        <f t="shared" si="1"/>
        <v>0</v>
      </c>
      <c r="W22" s="83">
        <f t="shared" si="1"/>
        <v>3.1109999999999998</v>
      </c>
      <c r="X22" s="83">
        <f t="shared" si="1"/>
        <v>2.8759999999999999</v>
      </c>
      <c r="Y22" s="83">
        <f t="shared" si="1"/>
        <v>3.5389999999999997</v>
      </c>
      <c r="Z22" s="84" t="str">
        <f t="shared" si="1"/>
        <v/>
      </c>
      <c r="AA22" s="85">
        <f>SUM(AA17:AA21)</f>
        <v>135.834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21.806999999999999</v>
      </c>
      <c r="C26" s="72">
        <v>20.843</v>
      </c>
      <c r="D26" s="72">
        <v>20.177</v>
      </c>
      <c r="E26" s="72">
        <v>18.609000000000002</v>
      </c>
      <c r="F26" s="72">
        <v>19.465</v>
      </c>
      <c r="G26" s="72">
        <v>13.82</v>
      </c>
      <c r="H26" s="72">
        <v>10.734999999999999</v>
      </c>
      <c r="I26" s="72">
        <v>8.3320000000000007</v>
      </c>
      <c r="J26" s="72">
        <v>8.1359999999999992</v>
      </c>
      <c r="K26" s="72">
        <v>5.0670000000000002</v>
      </c>
      <c r="L26" s="72">
        <v>6.7880000000000003</v>
      </c>
      <c r="M26" s="72">
        <v>10.084</v>
      </c>
      <c r="N26" s="72">
        <v>10.337</v>
      </c>
      <c r="O26" s="72">
        <v>8.9589999999999996</v>
      </c>
      <c r="P26" s="72">
        <v>10.856</v>
      </c>
      <c r="Q26" s="72">
        <v>16.591000000000001</v>
      </c>
      <c r="R26" s="72">
        <v>23.283999999999999</v>
      </c>
      <c r="S26" s="72">
        <v>16.59</v>
      </c>
      <c r="T26" s="72">
        <v>9.0440000000000005</v>
      </c>
      <c r="U26" s="72">
        <v>83.144999999999996</v>
      </c>
      <c r="V26" s="72">
        <v>78.334000000000003</v>
      </c>
      <c r="W26" s="72">
        <v>76</v>
      </c>
      <c r="X26" s="72">
        <v>6.1150000000000002</v>
      </c>
      <c r="Y26" s="72">
        <v>8.9749999999999996</v>
      </c>
      <c r="Z26" s="73"/>
      <c r="AA26" s="74">
        <f>SUM(B26:Z26)</f>
        <v>512.09299999999996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21.806999999999999</v>
      </c>
      <c r="C28" s="57">
        <f t="shared" ref="C28:Z28" si="2">IF(LEN(C$2)&gt;0,SUM(C25:C27),"")</f>
        <v>20.843</v>
      </c>
      <c r="D28" s="57">
        <f t="shared" si="2"/>
        <v>20.177</v>
      </c>
      <c r="E28" s="57">
        <f t="shared" si="2"/>
        <v>18.609000000000002</v>
      </c>
      <c r="F28" s="57">
        <f t="shared" si="2"/>
        <v>19.465</v>
      </c>
      <c r="G28" s="57">
        <f t="shared" si="2"/>
        <v>13.82</v>
      </c>
      <c r="H28" s="57">
        <f t="shared" si="2"/>
        <v>10.734999999999999</v>
      </c>
      <c r="I28" s="57">
        <f t="shared" si="2"/>
        <v>8.3320000000000007</v>
      </c>
      <c r="J28" s="57">
        <f t="shared" si="2"/>
        <v>8.1359999999999992</v>
      </c>
      <c r="K28" s="57">
        <f t="shared" si="2"/>
        <v>5.0670000000000002</v>
      </c>
      <c r="L28" s="57">
        <f t="shared" si="2"/>
        <v>6.7880000000000003</v>
      </c>
      <c r="M28" s="57">
        <f t="shared" si="2"/>
        <v>10.084</v>
      </c>
      <c r="N28" s="57">
        <f t="shared" si="2"/>
        <v>10.337</v>
      </c>
      <c r="O28" s="57">
        <f t="shared" si="2"/>
        <v>8.9589999999999996</v>
      </c>
      <c r="P28" s="57">
        <f t="shared" si="2"/>
        <v>10.856</v>
      </c>
      <c r="Q28" s="57">
        <f t="shared" si="2"/>
        <v>16.591000000000001</v>
      </c>
      <c r="R28" s="57">
        <f t="shared" si="2"/>
        <v>23.283999999999999</v>
      </c>
      <c r="S28" s="57">
        <f t="shared" si="2"/>
        <v>16.59</v>
      </c>
      <c r="T28" s="57">
        <f t="shared" si="2"/>
        <v>9.0440000000000005</v>
      </c>
      <c r="U28" s="57">
        <f t="shared" si="2"/>
        <v>83.144999999999996</v>
      </c>
      <c r="V28" s="57">
        <f t="shared" si="2"/>
        <v>78.334000000000003</v>
      </c>
      <c r="W28" s="57">
        <f t="shared" si="2"/>
        <v>76</v>
      </c>
      <c r="X28" s="57">
        <f t="shared" si="2"/>
        <v>6.1150000000000002</v>
      </c>
      <c r="Y28" s="57">
        <f t="shared" si="2"/>
        <v>8.9749999999999996</v>
      </c>
      <c r="Z28" s="58" t="str">
        <f t="shared" si="2"/>
        <v/>
      </c>
      <c r="AA28" s="59">
        <f>SUM(AA25:AA27)</f>
        <v>512.09299999999996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21.806999999999995</v>
      </c>
      <c r="C47" s="83">
        <f t="shared" ref="C47:Z47" si="8">IF(LEN(C$2)&gt;0,C14+C22+C36,"")</f>
        <v>20.843</v>
      </c>
      <c r="D47" s="83">
        <f t="shared" si="8"/>
        <v>20.177</v>
      </c>
      <c r="E47" s="83">
        <f t="shared" si="8"/>
        <v>18.608999999999998</v>
      </c>
      <c r="F47" s="83">
        <f t="shared" si="8"/>
        <v>19.465</v>
      </c>
      <c r="G47" s="83">
        <f t="shared" si="8"/>
        <v>13.82</v>
      </c>
      <c r="H47" s="83">
        <f t="shared" si="8"/>
        <v>10.734999999999999</v>
      </c>
      <c r="I47" s="83">
        <f t="shared" si="8"/>
        <v>8.3320000000000007</v>
      </c>
      <c r="J47" s="83">
        <f t="shared" si="8"/>
        <v>8.1359999999999992</v>
      </c>
      <c r="K47" s="83">
        <f t="shared" si="8"/>
        <v>5.0670000000000002</v>
      </c>
      <c r="L47" s="83">
        <f t="shared" si="8"/>
        <v>6.7880000000000003</v>
      </c>
      <c r="M47" s="83">
        <f t="shared" si="8"/>
        <v>10.084</v>
      </c>
      <c r="N47" s="83">
        <f t="shared" si="8"/>
        <v>10.337</v>
      </c>
      <c r="O47" s="83">
        <f t="shared" si="8"/>
        <v>8.9589999999999996</v>
      </c>
      <c r="P47" s="83">
        <f t="shared" si="8"/>
        <v>10.856</v>
      </c>
      <c r="Q47" s="83">
        <f t="shared" si="8"/>
        <v>16.591000000000001</v>
      </c>
      <c r="R47" s="83">
        <f t="shared" si="8"/>
        <v>23.283999999999999</v>
      </c>
      <c r="S47" s="83">
        <f t="shared" si="8"/>
        <v>16.59</v>
      </c>
      <c r="T47" s="83">
        <f t="shared" si="8"/>
        <v>9.0439999999999987</v>
      </c>
      <c r="U47" s="83">
        <f t="shared" si="8"/>
        <v>83.144999999999996</v>
      </c>
      <c r="V47" s="83">
        <f t="shared" si="8"/>
        <v>78.334000000000003</v>
      </c>
      <c r="W47" s="83">
        <f t="shared" si="8"/>
        <v>76</v>
      </c>
      <c r="X47" s="83">
        <f t="shared" si="8"/>
        <v>6.1150000000000002</v>
      </c>
      <c r="Y47" s="83">
        <f t="shared" si="8"/>
        <v>8.9749999999999996</v>
      </c>
      <c r="Z47" s="84" t="str">
        <f t="shared" si="8"/>
        <v/>
      </c>
      <c r="AA47" s="100">
        <f>SUM(B47:Z47)</f>
        <v>512.09299999999996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44327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21.806999999999999</v>
      </c>
      <c r="C4" s="18">
        <v>20.843</v>
      </c>
      <c r="D4" s="18">
        <v>20.177</v>
      </c>
      <c r="E4" s="18">
        <v>18.609000000000002</v>
      </c>
      <c r="F4" s="18">
        <v>19.465</v>
      </c>
      <c r="G4" s="18">
        <v>13.82</v>
      </c>
      <c r="H4" s="18">
        <v>10.734999999999999</v>
      </c>
      <c r="I4" s="18">
        <v>8.3320000000000007</v>
      </c>
      <c r="J4" s="18">
        <v>8.1359999999999992</v>
      </c>
      <c r="K4" s="18">
        <v>5.0670000000000002</v>
      </c>
      <c r="L4" s="18">
        <v>6.7880000000000003</v>
      </c>
      <c r="M4" s="18">
        <v>10.084</v>
      </c>
      <c r="N4" s="18">
        <v>10.337</v>
      </c>
      <c r="O4" s="18">
        <v>8.9589999999999996</v>
      </c>
      <c r="P4" s="18">
        <v>10.856</v>
      </c>
      <c r="Q4" s="18">
        <v>16.590999999999998</v>
      </c>
      <c r="R4" s="18">
        <v>23.283999999999999</v>
      </c>
      <c r="S4" s="18">
        <v>16.59</v>
      </c>
      <c r="T4" s="18">
        <v>9.0440000000000005</v>
      </c>
      <c r="U4" s="18">
        <v>83.144999999999996</v>
      </c>
      <c r="V4" s="18">
        <v>78.334000000000003</v>
      </c>
      <c r="W4" s="18">
        <v>76</v>
      </c>
      <c r="X4" s="18">
        <v>6.1150000000000002</v>
      </c>
      <c r="Y4" s="18">
        <v>8.9749999999999996</v>
      </c>
      <c r="Z4" s="19"/>
      <c r="AA4" s="20">
        <f>SUM(B4:Z4)</f>
        <v>512.09299999999996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</v>
      </c>
      <c r="C7" s="28">
        <v>68.989999999999995</v>
      </c>
      <c r="D7" s="28">
        <v>67.77</v>
      </c>
      <c r="E7" s="28">
        <v>60.74</v>
      </c>
      <c r="F7" s="28">
        <v>66.59</v>
      </c>
      <c r="G7" s="28">
        <v>69.34</v>
      </c>
      <c r="H7" s="28">
        <v>73.7</v>
      </c>
      <c r="I7" s="28">
        <v>78.42</v>
      </c>
      <c r="J7" s="28">
        <v>72.69</v>
      </c>
      <c r="K7" s="28">
        <v>70.83</v>
      </c>
      <c r="L7" s="28">
        <v>69.319999999999993</v>
      </c>
      <c r="M7" s="28">
        <v>70.400000000000006</v>
      </c>
      <c r="N7" s="28">
        <v>66.94</v>
      </c>
      <c r="O7" s="28">
        <v>65.13</v>
      </c>
      <c r="P7" s="28">
        <v>64.94</v>
      </c>
      <c r="Q7" s="28">
        <v>65</v>
      </c>
      <c r="R7" s="28">
        <v>68.84</v>
      </c>
      <c r="S7" s="28">
        <v>75.010000000000005</v>
      </c>
      <c r="T7" s="28">
        <v>82.67</v>
      </c>
      <c r="U7" s="28">
        <v>87.1</v>
      </c>
      <c r="V7" s="28">
        <v>87.01</v>
      </c>
      <c r="W7" s="28">
        <v>84.63</v>
      </c>
      <c r="X7" s="28">
        <v>75.34</v>
      </c>
      <c r="Y7" s="28">
        <v>68.62</v>
      </c>
      <c r="Z7" s="29"/>
      <c r="AA7" s="30">
        <v>72.167500000000004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70</v>
      </c>
      <c r="V11" s="47">
        <v>65</v>
      </c>
      <c r="W11" s="47">
        <v>65</v>
      </c>
      <c r="X11" s="47"/>
      <c r="Y11" s="47"/>
      <c r="Z11" s="48"/>
      <c r="AA11" s="49">
        <f>SUM(B11:Z11)</f>
        <v>200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0.21099999999999999</v>
      </c>
      <c r="C13" s="52">
        <v>0.45</v>
      </c>
      <c r="D13" s="52">
        <v>0.67100000000000004</v>
      </c>
      <c r="E13" s="52">
        <v>0.78400000000000003</v>
      </c>
      <c r="F13" s="52">
        <v>0.70599999999999996</v>
      </c>
      <c r="G13" s="52">
        <v>0.313</v>
      </c>
      <c r="H13" s="52">
        <v>5.5E-2</v>
      </c>
      <c r="I13" s="52"/>
      <c r="J13" s="52">
        <v>2.746</v>
      </c>
      <c r="K13" s="52">
        <v>0.48499999999999999</v>
      </c>
      <c r="L13" s="52">
        <v>1.478</v>
      </c>
      <c r="M13" s="52">
        <v>1.1019999999999999</v>
      </c>
      <c r="N13" s="52">
        <v>4.8419999999999996</v>
      </c>
      <c r="O13" s="52">
        <v>4.1989999999999998</v>
      </c>
      <c r="P13" s="52">
        <v>5.5259999999999998</v>
      </c>
      <c r="Q13" s="52">
        <v>13.280999999999999</v>
      </c>
      <c r="R13" s="52">
        <v>16.423999999999999</v>
      </c>
      <c r="S13" s="52">
        <v>7.73</v>
      </c>
      <c r="T13" s="52"/>
      <c r="U13" s="52"/>
      <c r="V13" s="52"/>
      <c r="W13" s="52"/>
      <c r="X13" s="52">
        <v>1.391</v>
      </c>
      <c r="Y13" s="52">
        <v>4.3940000000000001</v>
      </c>
      <c r="Z13" s="53"/>
      <c r="AA13" s="54">
        <f>SUM(B13:Z13)</f>
        <v>66.787999999999997</v>
      </c>
    </row>
    <row r="14" spans="1:27" ht="30" customHeight="1" thickBot="1" x14ac:dyDescent="0.25">
      <c r="A14" s="55" t="s">
        <v>10</v>
      </c>
      <c r="B14" s="56">
        <f>IF(LEN(B$2)&gt;0,SUM(B10:B13),"")</f>
        <v>0.21099999999999999</v>
      </c>
      <c r="C14" s="57">
        <f t="shared" ref="C14:Z14" si="0">IF(LEN(C$2)&gt;0,SUM(C10:C13),"")</f>
        <v>0.45</v>
      </c>
      <c r="D14" s="57">
        <f t="shared" si="0"/>
        <v>0.67100000000000004</v>
      </c>
      <c r="E14" s="57">
        <f t="shared" si="0"/>
        <v>0.78400000000000003</v>
      </c>
      <c r="F14" s="57">
        <f t="shared" si="0"/>
        <v>0.70599999999999996</v>
      </c>
      <c r="G14" s="57">
        <f t="shared" si="0"/>
        <v>0.313</v>
      </c>
      <c r="H14" s="57">
        <f t="shared" si="0"/>
        <v>5.5E-2</v>
      </c>
      <c r="I14" s="57">
        <f t="shared" si="0"/>
        <v>0</v>
      </c>
      <c r="J14" s="57">
        <f t="shared" si="0"/>
        <v>2.746</v>
      </c>
      <c r="K14" s="57">
        <f t="shared" si="0"/>
        <v>0.48499999999999999</v>
      </c>
      <c r="L14" s="57">
        <f t="shared" si="0"/>
        <v>1.478</v>
      </c>
      <c r="M14" s="57">
        <f t="shared" si="0"/>
        <v>1.1019999999999999</v>
      </c>
      <c r="N14" s="57">
        <f t="shared" si="0"/>
        <v>4.8419999999999996</v>
      </c>
      <c r="O14" s="57">
        <f t="shared" si="0"/>
        <v>4.1989999999999998</v>
      </c>
      <c r="P14" s="57">
        <f t="shared" si="0"/>
        <v>5.5259999999999998</v>
      </c>
      <c r="Q14" s="57">
        <f t="shared" si="0"/>
        <v>13.280999999999999</v>
      </c>
      <c r="R14" s="57">
        <f t="shared" si="0"/>
        <v>16.423999999999999</v>
      </c>
      <c r="S14" s="57">
        <f t="shared" si="0"/>
        <v>7.73</v>
      </c>
      <c r="T14" s="57">
        <f t="shared" si="0"/>
        <v>0</v>
      </c>
      <c r="U14" s="57">
        <f t="shared" si="0"/>
        <v>70</v>
      </c>
      <c r="V14" s="57">
        <f t="shared" si="0"/>
        <v>65</v>
      </c>
      <c r="W14" s="57">
        <f t="shared" si="0"/>
        <v>65</v>
      </c>
      <c r="X14" s="57">
        <f t="shared" si="0"/>
        <v>1.391</v>
      </c>
      <c r="Y14" s="57">
        <f t="shared" si="0"/>
        <v>4.3940000000000001</v>
      </c>
      <c r="Z14" s="58" t="str">
        <f t="shared" si="0"/>
        <v/>
      </c>
      <c r="AA14" s="59">
        <f>SUM(AA9:AA13)</f>
        <v>266.78800000000001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>
        <v>3</v>
      </c>
      <c r="T17" s="67">
        <v>3</v>
      </c>
      <c r="U17" s="67">
        <v>3</v>
      </c>
      <c r="V17" s="67">
        <v>3</v>
      </c>
      <c r="W17" s="67">
        <v>3</v>
      </c>
      <c r="X17" s="67"/>
      <c r="Y17" s="67"/>
      <c r="Z17" s="68"/>
      <c r="AA17" s="69">
        <f>SUM(B17:Z17)</f>
        <v>15</v>
      </c>
    </row>
    <row r="18" spans="1:27" ht="24.95" customHeight="1" x14ac:dyDescent="0.2">
      <c r="A18" s="70" t="s">
        <v>13</v>
      </c>
      <c r="B18" s="71">
        <v>17.190000000000001</v>
      </c>
      <c r="C18" s="72">
        <v>17.100000000000001</v>
      </c>
      <c r="D18" s="72">
        <v>16.64</v>
      </c>
      <c r="E18" s="72">
        <v>16.100000000000001</v>
      </c>
      <c r="F18" s="72">
        <v>15.31</v>
      </c>
      <c r="G18" s="72">
        <v>12.4</v>
      </c>
      <c r="H18" s="72">
        <v>9.49</v>
      </c>
      <c r="I18" s="72">
        <v>6.94</v>
      </c>
      <c r="J18" s="72">
        <v>5.39</v>
      </c>
      <c r="K18" s="72">
        <v>4.2699999999999996</v>
      </c>
      <c r="L18" s="72">
        <v>4.04</v>
      </c>
      <c r="M18" s="72">
        <v>4.47</v>
      </c>
      <c r="N18" s="72">
        <v>3.62</v>
      </c>
      <c r="O18" s="72">
        <v>2.25</v>
      </c>
      <c r="P18" s="72">
        <v>1.91</v>
      </c>
      <c r="Q18" s="72">
        <v>1.03</v>
      </c>
      <c r="R18" s="72">
        <v>3.25</v>
      </c>
      <c r="S18" s="72">
        <v>4.01</v>
      </c>
      <c r="T18" s="72">
        <v>4.7699999999999996</v>
      </c>
      <c r="U18" s="72">
        <v>5.39</v>
      </c>
      <c r="V18" s="72">
        <v>4.79</v>
      </c>
      <c r="W18" s="72">
        <v>4.1399999999999997</v>
      </c>
      <c r="X18" s="72">
        <v>3.89</v>
      </c>
      <c r="Y18" s="72">
        <v>3.8</v>
      </c>
      <c r="Z18" s="73"/>
      <c r="AA18" s="74">
        <f>SUM(B18:Z18)</f>
        <v>172.18999999999997</v>
      </c>
    </row>
    <row r="19" spans="1:27" ht="24.95" customHeight="1" x14ac:dyDescent="0.2">
      <c r="A19" s="70" t="s">
        <v>14</v>
      </c>
      <c r="B19" s="75">
        <v>4.4059999999999997</v>
      </c>
      <c r="C19" s="76">
        <v>3.2930000000000001</v>
      </c>
      <c r="D19" s="76">
        <v>2.8660000000000001</v>
      </c>
      <c r="E19" s="76">
        <v>1.7250000000000001</v>
      </c>
      <c r="F19" s="76">
        <v>3.4489999999999998</v>
      </c>
      <c r="G19" s="76">
        <v>1.107</v>
      </c>
      <c r="H19" s="76">
        <v>1.19</v>
      </c>
      <c r="I19" s="76">
        <v>1.3919999999999999</v>
      </c>
      <c r="J19" s="76"/>
      <c r="K19" s="76">
        <v>0.312</v>
      </c>
      <c r="L19" s="76">
        <v>1.27</v>
      </c>
      <c r="M19" s="76">
        <v>4.5119999999999996</v>
      </c>
      <c r="N19" s="76">
        <v>1.875</v>
      </c>
      <c r="O19" s="76">
        <v>2.5100000000000002</v>
      </c>
      <c r="P19" s="76">
        <v>3.42</v>
      </c>
      <c r="Q19" s="76">
        <v>2.2799999999999998</v>
      </c>
      <c r="R19" s="76">
        <v>3.61</v>
      </c>
      <c r="S19" s="76">
        <v>1.85</v>
      </c>
      <c r="T19" s="76">
        <v>1.274</v>
      </c>
      <c r="U19" s="76">
        <v>4.7549999999999999</v>
      </c>
      <c r="V19" s="76">
        <v>5.5439999999999996</v>
      </c>
      <c r="W19" s="76">
        <v>3.86</v>
      </c>
      <c r="X19" s="76">
        <v>0.83399999999999996</v>
      </c>
      <c r="Y19" s="76">
        <v>0.78100000000000003</v>
      </c>
      <c r="Z19" s="73"/>
      <c r="AA19" s="74">
        <f>SUM(B19:Z19)</f>
        <v>58.115000000000009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21.596</v>
      </c>
      <c r="C22" s="83">
        <f t="shared" si="1"/>
        <v>20.393000000000001</v>
      </c>
      <c r="D22" s="83">
        <f t="shared" si="1"/>
        <v>19.506</v>
      </c>
      <c r="E22" s="83">
        <f t="shared" si="1"/>
        <v>17.825000000000003</v>
      </c>
      <c r="F22" s="83">
        <f t="shared" si="1"/>
        <v>18.759</v>
      </c>
      <c r="G22" s="83">
        <f t="shared" si="1"/>
        <v>13.507</v>
      </c>
      <c r="H22" s="83">
        <f t="shared" si="1"/>
        <v>10.68</v>
      </c>
      <c r="I22" s="83">
        <f t="shared" si="1"/>
        <v>8.3320000000000007</v>
      </c>
      <c r="J22" s="83">
        <f t="shared" si="1"/>
        <v>5.39</v>
      </c>
      <c r="K22" s="83">
        <f t="shared" si="1"/>
        <v>4.5819999999999999</v>
      </c>
      <c r="L22" s="83">
        <f t="shared" si="1"/>
        <v>5.3100000000000005</v>
      </c>
      <c r="M22" s="83">
        <f t="shared" si="1"/>
        <v>8.9819999999999993</v>
      </c>
      <c r="N22" s="83">
        <f t="shared" si="1"/>
        <v>5.4950000000000001</v>
      </c>
      <c r="O22" s="83">
        <f t="shared" si="1"/>
        <v>4.76</v>
      </c>
      <c r="P22" s="83">
        <f t="shared" si="1"/>
        <v>5.33</v>
      </c>
      <c r="Q22" s="83">
        <f t="shared" si="1"/>
        <v>3.3099999999999996</v>
      </c>
      <c r="R22" s="83">
        <f t="shared" si="1"/>
        <v>6.8599999999999994</v>
      </c>
      <c r="S22" s="83">
        <f t="shared" si="1"/>
        <v>8.86</v>
      </c>
      <c r="T22" s="83">
        <f t="shared" si="1"/>
        <v>9.0440000000000005</v>
      </c>
      <c r="U22" s="83">
        <f t="shared" si="1"/>
        <v>13.145</v>
      </c>
      <c r="V22" s="83">
        <f t="shared" si="1"/>
        <v>13.334</v>
      </c>
      <c r="W22" s="83">
        <f t="shared" si="1"/>
        <v>11</v>
      </c>
      <c r="X22" s="83">
        <f t="shared" si="1"/>
        <v>4.7240000000000002</v>
      </c>
      <c r="Y22" s="83">
        <f t="shared" si="1"/>
        <v>4.5809999999999995</v>
      </c>
      <c r="Z22" s="84">
        <f t="shared" si="1"/>
        <v>0</v>
      </c>
      <c r="AA22" s="85">
        <f t="shared" si="1"/>
        <v>245.30499999999998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21.806999999999999</v>
      </c>
      <c r="C26" s="72">
        <v>20.843</v>
      </c>
      <c r="D26" s="72">
        <v>20.177</v>
      </c>
      <c r="E26" s="72">
        <v>18.609000000000002</v>
      </c>
      <c r="F26" s="72">
        <v>19.465</v>
      </c>
      <c r="G26" s="72">
        <v>13.82</v>
      </c>
      <c r="H26" s="72">
        <v>10.734999999999999</v>
      </c>
      <c r="I26" s="72">
        <v>8.3320000000000007</v>
      </c>
      <c r="J26" s="72">
        <v>8.1359999999999992</v>
      </c>
      <c r="K26" s="72">
        <v>5.0670000000000002</v>
      </c>
      <c r="L26" s="72">
        <v>6.7880000000000003</v>
      </c>
      <c r="M26" s="72">
        <v>10.084</v>
      </c>
      <c r="N26" s="72">
        <v>10.337</v>
      </c>
      <c r="O26" s="72">
        <v>8.9589999999999996</v>
      </c>
      <c r="P26" s="72">
        <v>10.856</v>
      </c>
      <c r="Q26" s="72">
        <v>16.591000000000001</v>
      </c>
      <c r="R26" s="72">
        <v>23.283999999999999</v>
      </c>
      <c r="S26" s="72">
        <v>16.59</v>
      </c>
      <c r="T26" s="72">
        <v>9.0440000000000005</v>
      </c>
      <c r="U26" s="72">
        <v>83.144999999999996</v>
      </c>
      <c r="V26" s="72">
        <v>78.334000000000003</v>
      </c>
      <c r="W26" s="72">
        <v>76</v>
      </c>
      <c r="X26" s="72">
        <v>6.1150000000000002</v>
      </c>
      <c r="Y26" s="72">
        <v>8.9749999999999996</v>
      </c>
      <c r="Z26" s="73"/>
      <c r="AA26" s="74">
        <f>SUM(B26:Z26)</f>
        <v>512.09299999999996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21.806999999999999</v>
      </c>
      <c r="C28" s="57">
        <f t="shared" si="2"/>
        <v>20.843</v>
      </c>
      <c r="D28" s="57">
        <f t="shared" si="2"/>
        <v>20.177</v>
      </c>
      <c r="E28" s="57">
        <f t="shared" si="2"/>
        <v>18.609000000000002</v>
      </c>
      <c r="F28" s="57">
        <f t="shared" si="2"/>
        <v>19.465</v>
      </c>
      <c r="G28" s="57">
        <f t="shared" si="2"/>
        <v>13.82</v>
      </c>
      <c r="H28" s="57">
        <f t="shared" si="2"/>
        <v>10.734999999999999</v>
      </c>
      <c r="I28" s="57">
        <f t="shared" si="2"/>
        <v>8.3320000000000007</v>
      </c>
      <c r="J28" s="57">
        <f t="shared" si="2"/>
        <v>8.1359999999999992</v>
      </c>
      <c r="K28" s="57">
        <f t="shared" si="2"/>
        <v>5.0670000000000002</v>
      </c>
      <c r="L28" s="57">
        <f t="shared" si="2"/>
        <v>6.7880000000000003</v>
      </c>
      <c r="M28" s="57">
        <f t="shared" si="2"/>
        <v>10.084</v>
      </c>
      <c r="N28" s="57">
        <f t="shared" si="2"/>
        <v>10.337</v>
      </c>
      <c r="O28" s="57">
        <f t="shared" si="2"/>
        <v>8.9589999999999996</v>
      </c>
      <c r="P28" s="57">
        <f t="shared" si="2"/>
        <v>10.856</v>
      </c>
      <c r="Q28" s="57">
        <f t="shared" si="2"/>
        <v>16.591000000000001</v>
      </c>
      <c r="R28" s="57">
        <f t="shared" si="2"/>
        <v>23.283999999999999</v>
      </c>
      <c r="S28" s="57">
        <f t="shared" si="2"/>
        <v>16.59</v>
      </c>
      <c r="T28" s="57">
        <f t="shared" si="2"/>
        <v>9.0440000000000005</v>
      </c>
      <c r="U28" s="57">
        <f t="shared" si="2"/>
        <v>83.144999999999996</v>
      </c>
      <c r="V28" s="57">
        <f t="shared" si="2"/>
        <v>78.334000000000003</v>
      </c>
      <c r="W28" s="57">
        <f t="shared" si="2"/>
        <v>76</v>
      </c>
      <c r="X28" s="57">
        <f t="shared" si="2"/>
        <v>6.1150000000000002</v>
      </c>
      <c r="Y28" s="57">
        <f t="shared" si="2"/>
        <v>8.9749999999999996</v>
      </c>
      <c r="Z28" s="58">
        <f t="shared" si="2"/>
        <v>0</v>
      </c>
      <c r="AA28" s="59">
        <f t="shared" si="2"/>
        <v>512.09299999999996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21.806999999999999</v>
      </c>
      <c r="C47" s="83">
        <f t="shared" ref="C47:Z47" si="8">SUM(C10:C13)+C22+C36</f>
        <v>20.843</v>
      </c>
      <c r="D47" s="83">
        <f t="shared" si="8"/>
        <v>20.177</v>
      </c>
      <c r="E47" s="83">
        <f t="shared" si="8"/>
        <v>18.609000000000002</v>
      </c>
      <c r="F47" s="83">
        <f t="shared" si="8"/>
        <v>19.465</v>
      </c>
      <c r="G47" s="83">
        <f t="shared" si="8"/>
        <v>13.82</v>
      </c>
      <c r="H47" s="83">
        <f t="shared" si="8"/>
        <v>10.734999999999999</v>
      </c>
      <c r="I47" s="83">
        <f t="shared" si="8"/>
        <v>8.3320000000000007</v>
      </c>
      <c r="J47" s="83">
        <f t="shared" si="8"/>
        <v>8.1359999999999992</v>
      </c>
      <c r="K47" s="83">
        <f t="shared" si="8"/>
        <v>5.0670000000000002</v>
      </c>
      <c r="L47" s="83">
        <f t="shared" si="8"/>
        <v>6.7880000000000003</v>
      </c>
      <c r="M47" s="83">
        <f t="shared" si="8"/>
        <v>10.084</v>
      </c>
      <c r="N47" s="83">
        <f t="shared" si="8"/>
        <v>10.337</v>
      </c>
      <c r="O47" s="83">
        <f t="shared" si="8"/>
        <v>8.9589999999999996</v>
      </c>
      <c r="P47" s="83">
        <f t="shared" si="8"/>
        <v>10.856</v>
      </c>
      <c r="Q47" s="83">
        <f t="shared" si="8"/>
        <v>16.590999999999998</v>
      </c>
      <c r="R47" s="83">
        <f t="shared" si="8"/>
        <v>23.283999999999999</v>
      </c>
      <c r="S47" s="83">
        <f t="shared" si="8"/>
        <v>16.59</v>
      </c>
      <c r="T47" s="83">
        <f t="shared" si="8"/>
        <v>9.0440000000000005</v>
      </c>
      <c r="U47" s="83">
        <f t="shared" si="8"/>
        <v>83.144999999999996</v>
      </c>
      <c r="V47" s="83">
        <f t="shared" si="8"/>
        <v>78.334000000000003</v>
      </c>
      <c r="W47" s="83">
        <f t="shared" si="8"/>
        <v>76</v>
      </c>
      <c r="X47" s="83">
        <f t="shared" si="8"/>
        <v>6.1150000000000002</v>
      </c>
      <c r="Y47" s="83">
        <f t="shared" si="8"/>
        <v>8.9749999999999996</v>
      </c>
      <c r="Z47" s="84">
        <f t="shared" si="8"/>
        <v>0</v>
      </c>
      <c r="AA47" s="100">
        <f>SUM(B47:Z47)</f>
        <v>512.09299999999996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2021-05-10T13:13:56Z</dcterms:created>
  <dcterms:modified xsi:type="dcterms:W3CDTF">2021-05-10T13:13:57Z</dcterms:modified>
</cp:coreProperties>
</file>