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<sst xmlns="http://schemas.openxmlformats.org/spreadsheetml/2006/main" count="110" uniqueCount="50">
  <si>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09/05/2021 15:52:19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</si>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</sst>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35</c:v>
                </c:pt>
                <c:pt idx="8">
                  <c:v>62.26</c:v>
                </c:pt>
                <c:pt idx="9">
                  <c:v>75</c:v>
                </c:pt>
                <c:pt idx="10">
                  <c:v>95</c:v>
                </c:pt>
                <c:pt idx="11">
                  <c:v>125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214</c:v>
                </c:pt>
                <c:pt idx="16">
                  <c:v>247.417</c:v>
                </c:pt>
                <c:pt idx="17">
                  <c:v>139</c:v>
                </c:pt>
                <c:pt idx="18">
                  <c:v>119</c:v>
                </c:pt>
                <c:pt idx="19">
                  <c:v>114</c:v>
                </c:pt>
                <c:pt idx="20">
                  <c:v>114</c:v>
                </c:pt>
                <c:pt idx="21">
                  <c:v>114</c:v>
                </c:pt>
                <c:pt idx="22">
                  <c:v>114</c:v>
                </c:pt>
                <c:pt idx="23">
                  <c:v>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0.55100000000000005</c:v>
                </c:pt>
                <c:pt idx="1">
                  <c:v>1.853</c:v>
                </c:pt>
                <c:pt idx="2">
                  <c:v>0.503</c:v>
                </c:pt>
                <c:pt idx="3">
                  <c:v>0.17399999999999999</c:v>
                </c:pt>
                <c:pt idx="4">
                  <c:v>1.8520000000000001</c:v>
                </c:pt>
                <c:pt idx="5">
                  <c:v>4.1159999999999997</c:v>
                </c:pt>
                <c:pt idx="6">
                  <c:v>2.0529999999999999</c:v>
                </c:pt>
                <c:pt idx="7">
                  <c:v>4.351</c:v>
                </c:pt>
                <c:pt idx="8">
                  <c:v>5.5129999999999999</c:v>
                </c:pt>
                <c:pt idx="9">
                  <c:v>4.6859999999999999</c:v>
                </c:pt>
                <c:pt idx="10">
                  <c:v>3.8930000000000002</c:v>
                </c:pt>
                <c:pt idx="11">
                  <c:v>3.6660000000000004</c:v>
                </c:pt>
                <c:pt idx="12">
                  <c:v>4.4089999999999998</c:v>
                </c:pt>
                <c:pt idx="13">
                  <c:v>5.117</c:v>
                </c:pt>
                <c:pt idx="14">
                  <c:v>9.0530000000000008</c:v>
                </c:pt>
                <c:pt idx="15">
                  <c:v>9.6719999999999988</c:v>
                </c:pt>
                <c:pt idx="16">
                  <c:v>13.611000000000002</c:v>
                </c:pt>
                <c:pt idx="17">
                  <c:v>6.2279999999999998</c:v>
                </c:pt>
                <c:pt idx="18">
                  <c:v>2.5049999999999999</c:v>
                </c:pt>
                <c:pt idx="19">
                  <c:v>2.5540000000000003</c:v>
                </c:pt>
                <c:pt idx="20">
                  <c:v>2.4470000000000001</c:v>
                </c:pt>
                <c:pt idx="21">
                  <c:v>2.347</c:v>
                </c:pt>
                <c:pt idx="22">
                  <c:v>1.911</c:v>
                </c:pt>
                <c:pt idx="23">
                  <c:v>2.8050000000000002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7542152"/>
        <c:axId val="267542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3.9489999999999998</c:v>
                </c:pt>
                <c:pt idx="1">
                  <c:v>2.8739999999999997</c:v>
                </c:pt>
                <c:pt idx="2">
                  <c:v>2.0409999999999999</c:v>
                </c:pt>
                <c:pt idx="3">
                  <c:v>6.73</c:v>
                </c:pt>
                <c:pt idx="4">
                  <c:v>3.169</c:v>
                </c:pt>
                <c:pt idx="5">
                  <c:v>41.235999999999997</c:v>
                </c:pt>
                <c:pt idx="6">
                  <c:v>8.4480000000000004</c:v>
                </c:pt>
                <c:pt idx="7">
                  <c:v>14.259</c:v>
                </c:pt>
                <c:pt idx="8">
                  <c:v>72.709000000000003</c:v>
                </c:pt>
                <c:pt idx="9">
                  <c:v>81.55</c:v>
                </c:pt>
                <c:pt idx="10">
                  <c:v>100.61</c:v>
                </c:pt>
                <c:pt idx="11">
                  <c:v>129.17599999999999</c:v>
                </c:pt>
                <c:pt idx="12">
                  <c:v>224.40899999999999</c:v>
                </c:pt>
                <c:pt idx="13">
                  <c:v>225.11699999999999</c:v>
                </c:pt>
                <c:pt idx="14">
                  <c:v>229.053</c:v>
                </c:pt>
                <c:pt idx="15">
                  <c:v>223.67200000000003</c:v>
                </c:pt>
                <c:pt idx="16">
                  <c:v>261.02799999999996</c:v>
                </c:pt>
                <c:pt idx="17">
                  <c:v>145.43299999999999</c:v>
                </c:pt>
                <c:pt idx="18">
                  <c:v>124.977</c:v>
                </c:pt>
                <c:pt idx="19">
                  <c:v>117.295</c:v>
                </c:pt>
                <c:pt idx="20">
                  <c:v>117.67</c:v>
                </c:pt>
                <c:pt idx="21">
                  <c:v>120.52</c:v>
                </c:pt>
                <c:pt idx="22">
                  <c:v>116.46000000000001</c:v>
                </c:pt>
                <c:pt idx="23">
                  <c:v>167.64400000000001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542152"/>
        <c:axId val="267542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58.16</c:v>
                </c:pt>
                <c:pt idx="1">
                  <c:v>48.74</c:v>
                </c:pt>
                <c:pt idx="2">
                  <c:v>44.03</c:v>
                </c:pt>
                <c:pt idx="3">
                  <c:v>37.28</c:v>
                </c:pt>
                <c:pt idx="4">
                  <c:v>43.27</c:v>
                </c:pt>
                <c:pt idx="5">
                  <c:v>53.63</c:v>
                </c:pt>
                <c:pt idx="6">
                  <c:v>70</c:v>
                </c:pt>
                <c:pt idx="7">
                  <c:v>86.77</c:v>
                </c:pt>
                <c:pt idx="8">
                  <c:v>86.21</c:v>
                </c:pt>
                <c:pt idx="9">
                  <c:v>79.83</c:v>
                </c:pt>
                <c:pt idx="10">
                  <c:v>71.010000000000005</c:v>
                </c:pt>
                <c:pt idx="11">
                  <c:v>66.260000000000005</c:v>
                </c:pt>
                <c:pt idx="12">
                  <c:v>65</c:v>
                </c:pt>
                <c:pt idx="13">
                  <c:v>61.17</c:v>
                </c:pt>
                <c:pt idx="14">
                  <c:v>62.47</c:v>
                </c:pt>
                <c:pt idx="15">
                  <c:v>62.49</c:v>
                </c:pt>
                <c:pt idx="16">
                  <c:v>75.84</c:v>
                </c:pt>
                <c:pt idx="17">
                  <c:v>80.58</c:v>
                </c:pt>
                <c:pt idx="18">
                  <c:v>60.38</c:v>
                </c:pt>
                <c:pt idx="19">
                  <c:v>71.180000000000007</c:v>
                </c:pt>
                <c:pt idx="20">
                  <c:v>80.95</c:v>
                </c:pt>
                <c:pt idx="21">
                  <c:v>73.22</c:v>
                </c:pt>
                <c:pt idx="22">
                  <c:v>71.77</c:v>
                </c:pt>
                <c:pt idx="23">
                  <c:v>65.94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543328"/>
        <c:axId val="267542936"/>
      </c:lineChart>
      <c:catAx>
        <c:axId val="267542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7542544"/>
        <c:crosses val="autoZero"/>
        <c:auto val="1"/>
        <c:lblAlgn val="ctr"/>
        <c:lblOffset val="100"/>
        <c:noMultiLvlLbl val="0"/>
      </c:catAx>
      <c:valAx>
        <c:axId val="26754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7542152"/>
        <c:crosses val="autoZero"/>
        <c:crossBetween val="between"/>
      </c:valAx>
      <c:valAx>
        <c:axId val="267542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7543328"/>
        <c:crosses val="max"/>
        <c:crossBetween val="between"/>
      </c:valAx>
      <c:catAx>
        <c:axId val="267543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7542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2341.6770000000001</v>
          </cell>
        </row>
        <row r="28">
          <cell r="C28">
            <v>50</v>
          </cell>
        </row>
        <row r="29">
          <cell r="C29">
            <v>0</v>
          </cell>
        </row>
        <row r="30">
          <cell r="C30">
            <v>95.86999999999999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52.481999999999992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61.538000000000011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2391.6769999999997</v>
          </cell>
        </row>
        <row r="46">
          <cell r="C46">
            <v>0</v>
          </cell>
        </row>
        <row r="47">
          <cell r="C47">
            <v>86.813999999999993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58.16</v>
          </cell>
          <cell r="C7">
            <v>48.74</v>
          </cell>
          <cell r="D7">
            <v>44.03</v>
          </cell>
          <cell r="E7">
            <v>37.28</v>
          </cell>
          <cell r="F7">
            <v>43.27</v>
          </cell>
          <cell r="G7">
            <v>53.63</v>
          </cell>
          <cell r="H7">
            <v>70</v>
          </cell>
          <cell r="I7">
            <v>86.77</v>
          </cell>
          <cell r="J7">
            <v>86.21</v>
          </cell>
          <cell r="K7">
            <v>79.83</v>
          </cell>
          <cell r="L7">
            <v>71.010000000000005</v>
          </cell>
          <cell r="M7">
            <v>66.260000000000005</v>
          </cell>
          <cell r="N7">
            <v>65</v>
          </cell>
          <cell r="O7">
            <v>61.17</v>
          </cell>
          <cell r="P7">
            <v>62.47</v>
          </cell>
          <cell r="Q7">
            <v>62.49</v>
          </cell>
          <cell r="R7">
            <v>75.84</v>
          </cell>
          <cell r="S7">
            <v>80.58</v>
          </cell>
          <cell r="T7">
            <v>60.38</v>
          </cell>
          <cell r="U7">
            <v>71.180000000000007</v>
          </cell>
          <cell r="V7">
            <v>80.95</v>
          </cell>
          <cell r="W7">
            <v>73.22</v>
          </cell>
          <cell r="X7">
            <v>71.77</v>
          </cell>
          <cell r="Y7">
            <v>65.94</v>
          </cell>
        </row>
        <row r="24">
          <cell r="J24">
            <v>62.26</v>
          </cell>
          <cell r="K24">
            <v>75</v>
          </cell>
          <cell r="L24">
            <v>95</v>
          </cell>
          <cell r="M24">
            <v>125</v>
          </cell>
          <cell r="N24">
            <v>210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139</v>
          </cell>
          <cell r="T24">
            <v>119</v>
          </cell>
          <cell r="U24">
            <v>114</v>
          </cell>
          <cell r="V24">
            <v>114</v>
          </cell>
          <cell r="W24">
            <v>114</v>
          </cell>
          <cell r="X24">
            <v>114</v>
          </cell>
          <cell r="Y24">
            <v>114</v>
          </cell>
        </row>
        <row r="27">
          <cell r="G27">
            <v>35</v>
          </cell>
          <cell r="N27">
            <v>10</v>
          </cell>
          <cell r="O27">
            <v>6</v>
          </cell>
          <cell r="P27">
            <v>6</v>
          </cell>
          <cell r="R27">
            <v>33.417000000000002</v>
          </cell>
        </row>
        <row r="48">
          <cell r="Y48">
            <v>50</v>
          </cell>
        </row>
        <row r="57">
          <cell r="B57">
            <v>0.55100000000000005</v>
          </cell>
          <cell r="C57">
            <v>1.853</v>
          </cell>
          <cell r="D57">
            <v>0.503</v>
          </cell>
          <cell r="E57">
            <v>0.17399999999999999</v>
          </cell>
          <cell r="F57">
            <v>1.8520000000000001</v>
          </cell>
          <cell r="G57">
            <v>4.1159999999999997</v>
          </cell>
          <cell r="H57">
            <v>2.0529999999999999</v>
          </cell>
          <cell r="I57">
            <v>4.351</v>
          </cell>
          <cell r="J57">
            <v>5.5129999999999999</v>
          </cell>
          <cell r="K57">
            <v>4.6859999999999999</v>
          </cell>
          <cell r="L57">
            <v>3.8930000000000002</v>
          </cell>
          <cell r="M57">
            <v>3.6660000000000004</v>
          </cell>
          <cell r="N57">
            <v>4.4089999999999998</v>
          </cell>
          <cell r="O57">
            <v>5.117</v>
          </cell>
          <cell r="P57">
            <v>9.0530000000000008</v>
          </cell>
          <cell r="Q57">
            <v>9.6719999999999988</v>
          </cell>
          <cell r="R57">
            <v>13.611000000000002</v>
          </cell>
          <cell r="S57">
            <v>6.2279999999999998</v>
          </cell>
          <cell r="T57">
            <v>2.5049999999999999</v>
          </cell>
          <cell r="U57">
            <v>2.5540000000000003</v>
          </cell>
          <cell r="V57">
            <v>2.4470000000000001</v>
          </cell>
          <cell r="W57">
            <v>2.347</v>
          </cell>
          <cell r="X57">
            <v>1.911</v>
          </cell>
          <cell r="Y57">
            <v>2.8050000000000002</v>
          </cell>
        </row>
        <row r="64">
          <cell r="B64">
            <v>3.3980000000000001</v>
          </cell>
          <cell r="C64">
            <v>1.0209999999999999</v>
          </cell>
          <cell r="D64">
            <v>1.538</v>
          </cell>
          <cell r="E64">
            <v>6.556</v>
          </cell>
          <cell r="F64">
            <v>1.3169999999999997</v>
          </cell>
          <cell r="G64">
            <v>2.1199999999999997</v>
          </cell>
          <cell r="H64">
            <v>6.3949999999999996</v>
          </cell>
          <cell r="I64">
            <v>9.9079999999999995</v>
          </cell>
          <cell r="J64">
            <v>4.9359999999999999</v>
          </cell>
          <cell r="K64">
            <v>1.8640000000000001</v>
          </cell>
          <cell r="L64">
            <v>1.7170000000000001</v>
          </cell>
          <cell r="M64">
            <v>0.51</v>
          </cell>
          <cell r="S64">
            <v>0.20499999999999999</v>
          </cell>
          <cell r="T64">
            <v>3.472</v>
          </cell>
          <cell r="U64">
            <v>0.74099999999999999</v>
          </cell>
          <cell r="V64">
            <v>1.2230000000000001</v>
          </cell>
          <cell r="W64">
            <v>4.173</v>
          </cell>
          <cell r="X64">
            <v>0.54900000000000004</v>
          </cell>
          <cell r="Y64">
            <v>0.83899999999999997</v>
          </cell>
        </row>
      </sheetData>
      <sheetData sheetId="17">
        <row r="23">
          <cell r="G23">
            <v>35</v>
          </cell>
          <cell r="Q23">
            <v>34</v>
          </cell>
          <cell r="R23">
            <v>87.417000000000002</v>
          </cell>
          <cell r="S23">
            <v>39</v>
          </cell>
          <cell r="Y23">
            <v>50</v>
          </cell>
        </row>
        <row r="25">
          <cell r="K25">
            <v>40</v>
          </cell>
          <cell r="L25">
            <v>60</v>
          </cell>
          <cell r="M25">
            <v>120</v>
          </cell>
          <cell r="N25">
            <v>220</v>
          </cell>
          <cell r="O25">
            <v>220</v>
          </cell>
          <cell r="P25">
            <v>220</v>
          </cell>
          <cell r="Q25">
            <v>180</v>
          </cell>
          <cell r="R25">
            <v>160</v>
          </cell>
          <cell r="S25">
            <v>100</v>
          </cell>
          <cell r="T25">
            <v>68.09</v>
          </cell>
          <cell r="U25">
            <v>50</v>
          </cell>
          <cell r="V25">
            <v>50</v>
          </cell>
          <cell r="W25">
            <v>50</v>
          </cell>
          <cell r="X25">
            <v>50</v>
          </cell>
          <cell r="Y25">
            <v>50</v>
          </cell>
        </row>
        <row r="27">
          <cell r="J27">
            <v>62.26</v>
          </cell>
          <cell r="K27">
            <v>35</v>
          </cell>
          <cell r="L27">
            <v>35</v>
          </cell>
          <cell r="M27">
            <v>5</v>
          </cell>
          <cell r="T27">
            <v>50.91</v>
          </cell>
          <cell r="U27">
            <v>64</v>
          </cell>
          <cell r="V27">
            <v>64</v>
          </cell>
          <cell r="W27">
            <v>64</v>
          </cell>
          <cell r="X27">
            <v>64</v>
          </cell>
          <cell r="Y27">
            <v>64</v>
          </cell>
        </row>
        <row r="57">
          <cell r="B57">
            <v>1.5459999999999998</v>
          </cell>
          <cell r="C57">
            <v>1.224</v>
          </cell>
          <cell r="D57">
            <v>1.7210000000000001</v>
          </cell>
          <cell r="E57">
            <v>6.73</v>
          </cell>
          <cell r="F57">
            <v>3.169</v>
          </cell>
          <cell r="G57">
            <v>6.2359999999999998</v>
          </cell>
          <cell r="H57">
            <v>8.4480000000000004</v>
          </cell>
          <cell r="I57">
            <v>14.259</v>
          </cell>
          <cell r="J57">
            <v>10.449</v>
          </cell>
          <cell r="K57">
            <v>6.55</v>
          </cell>
          <cell r="L57">
            <v>5.61</v>
          </cell>
          <cell r="M57">
            <v>2.6859999999999999</v>
          </cell>
          <cell r="N57">
            <v>0.67500000000000004</v>
          </cell>
          <cell r="T57">
            <v>5.9769999999999994</v>
          </cell>
          <cell r="U57">
            <v>3.2949999999999999</v>
          </cell>
          <cell r="W57">
            <v>4.0979999999999999</v>
          </cell>
          <cell r="X57">
            <v>1.464</v>
          </cell>
          <cell r="Y57">
            <v>2.6769999999999996</v>
          </cell>
        </row>
        <row r="64">
          <cell r="B64">
            <v>2.403</v>
          </cell>
          <cell r="C64">
            <v>1.6500000000000001</v>
          </cell>
          <cell r="D64">
            <v>0.32</v>
          </cell>
          <cell r="M64">
            <v>1.49</v>
          </cell>
          <cell r="N64">
            <v>3.734</v>
          </cell>
          <cell r="O64">
            <v>5.1169999999999991</v>
          </cell>
          <cell r="P64">
            <v>9.0530000000000008</v>
          </cell>
          <cell r="Q64">
            <v>9.6720000000000006</v>
          </cell>
          <cell r="R64">
            <v>13.611000000000001</v>
          </cell>
          <cell r="S64">
            <v>6.4329999999999998</v>
          </cell>
          <cell r="V64">
            <v>3.67</v>
          </cell>
          <cell r="W64">
            <v>2.4220000000000002</v>
          </cell>
          <cell r="X64">
            <v>0.996</v>
          </cell>
          <cell r="Y64">
            <v>0.96699999999999997</v>
          </cell>
        </row>
      </sheetData>
      <sheetData sheetId="18">
        <row r="7">
          <cell r="B7">
            <v>58.16</v>
          </cell>
          <cell r="C7">
            <v>48.74</v>
          </cell>
          <cell r="D7">
            <v>44.03</v>
          </cell>
          <cell r="E7">
            <v>37.28</v>
          </cell>
          <cell r="F7">
            <v>43.27</v>
          </cell>
          <cell r="G7">
            <v>53.63</v>
          </cell>
          <cell r="H7">
            <v>70</v>
          </cell>
          <cell r="I7">
            <v>86.77</v>
          </cell>
          <cell r="J7">
            <v>86.21</v>
          </cell>
          <cell r="K7">
            <v>79.83</v>
          </cell>
          <cell r="L7">
            <v>71.010000000000005</v>
          </cell>
          <cell r="M7">
            <v>66.260000000000005</v>
          </cell>
          <cell r="N7">
            <v>65</v>
          </cell>
          <cell r="O7">
            <v>61.17</v>
          </cell>
          <cell r="P7">
            <v>62.47</v>
          </cell>
          <cell r="Q7">
            <v>62.49</v>
          </cell>
          <cell r="R7">
            <v>75.84</v>
          </cell>
          <cell r="S7">
            <v>80.58</v>
          </cell>
          <cell r="T7">
            <v>60.38</v>
          </cell>
          <cell r="U7">
            <v>71.180000000000007</v>
          </cell>
          <cell r="V7">
            <v>80.95</v>
          </cell>
          <cell r="W7">
            <v>73.22</v>
          </cell>
          <cell r="X7">
            <v>71.77</v>
          </cell>
          <cell r="Y7">
            <v>65.94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44324</v>
          </cell>
        </row>
        <row r="4">
          <cell r="B4">
            <v>44324</v>
          </cell>
        </row>
        <row r="5">
          <cell r="B5">
            <v>44324</v>
          </cell>
        </row>
        <row r="6">
          <cell r="B6">
            <v>44324</v>
          </cell>
        </row>
        <row r="7">
          <cell r="B7">
            <v>44324</v>
          </cell>
        </row>
        <row r="8">
          <cell r="B8">
            <v>44324</v>
          </cell>
        </row>
        <row r="9">
          <cell r="B9">
            <v>44324</v>
          </cell>
        </row>
        <row r="10">
          <cell r="B10">
            <v>44324</v>
          </cell>
        </row>
        <row r="11">
          <cell r="B11">
            <v>44324</v>
          </cell>
        </row>
        <row r="12">
          <cell r="B12">
            <v>44324</v>
          </cell>
        </row>
        <row r="13">
          <cell r="B13">
            <v>44324</v>
          </cell>
        </row>
        <row r="14">
          <cell r="B14">
            <v>44324</v>
          </cell>
        </row>
        <row r="15">
          <cell r="B15">
            <v>44324</v>
          </cell>
        </row>
        <row r="16">
          <cell r="B16">
            <v>44324</v>
          </cell>
        </row>
      </sheetData>
      <sheetData sheetId="41">
        <row r="2">
          <cell r="C2">
            <v>44327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771.87559999999996</v>
          </cell>
          <cell r="J12">
            <v>771.87599999999998</v>
          </cell>
          <cell r="K12">
            <v>771.87599999999998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</v>
          </cell>
          <cell r="J15">
            <v>12.073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46.2913</v>
          </cell>
          <cell r="J25">
            <v>46.290999999999997</v>
          </cell>
          <cell r="K25">
            <v>46.290999999999997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3.9490000000000003</v>
      </c>
      <c r="C4" s="18">
        <v>2.8739999999999997</v>
      </c>
      <c r="D4" s="18">
        <v>2.0409999999999999</v>
      </c>
      <c r="E4" s="18">
        <v>6.73</v>
      </c>
      <c r="F4" s="18">
        <v>3.169</v>
      </c>
      <c r="G4" s="18">
        <v>41.235999999999997</v>
      </c>
      <c r="H4" s="18">
        <v>8.4480000000000004</v>
      </c>
      <c r="I4" s="18">
        <v>14.258999999999999</v>
      </c>
      <c r="J4" s="18">
        <v>72.709000000000003</v>
      </c>
      <c r="K4" s="18">
        <v>81.550000000000011</v>
      </c>
      <c r="L4" s="18">
        <v>100.61</v>
      </c>
      <c r="M4" s="18">
        <v>129.17599999999999</v>
      </c>
      <c r="N4" s="18">
        <v>224.40900000000002</v>
      </c>
      <c r="O4" s="18">
        <v>225.11699999999999</v>
      </c>
      <c r="P4" s="18">
        <v>229.05300000000003</v>
      </c>
      <c r="Q4" s="18">
        <v>223.67199999999997</v>
      </c>
      <c r="R4" s="18">
        <v>261.02800000000002</v>
      </c>
      <c r="S4" s="18">
        <v>145.43300000000002</v>
      </c>
      <c r="T4" s="18">
        <v>124.977</v>
      </c>
      <c r="U4" s="18">
        <v>117.29500000000002</v>
      </c>
      <c r="V4" s="18">
        <v>117.66999999999999</v>
      </c>
      <c r="W4" s="18">
        <v>120.52</v>
      </c>
      <c r="X4" s="18">
        <v>116.46</v>
      </c>
      <c r="Y4" s="18">
        <v>167.64400000000001</v>
      </c>
      <c r="Z4" s="19"/>
      <c r="AA4" s="20">
        <f>SUM(B4:Z4)</f>
        <v>2540.0290000000005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58.16</v>
      </c>
      <c r="C7" s="28">
        <v>48.74</v>
      </c>
      <c r="D7" s="28">
        <v>44.03</v>
      </c>
      <c r="E7" s="28">
        <v>37.28</v>
      </c>
      <c r="F7" s="28">
        <v>43.27</v>
      </c>
      <c r="G7" s="28">
        <v>53.63</v>
      </c>
      <c r="H7" s="28">
        <v>70</v>
      </c>
      <c r="I7" s="28">
        <v>86.77</v>
      </c>
      <c r="J7" s="28">
        <v>86.21</v>
      </c>
      <c r="K7" s="28">
        <v>79.83</v>
      </c>
      <c r="L7" s="28">
        <v>71.010000000000005</v>
      </c>
      <c r="M7" s="28">
        <v>66.260000000000005</v>
      </c>
      <c r="N7" s="28">
        <v>65</v>
      </c>
      <c r="O7" s="28">
        <v>61.17</v>
      </c>
      <c r="P7" s="28">
        <v>62.47</v>
      </c>
      <c r="Q7" s="28">
        <v>62.49</v>
      </c>
      <c r="R7" s="28">
        <v>75.84</v>
      </c>
      <c r="S7" s="28">
        <v>80.58</v>
      </c>
      <c r="T7" s="28">
        <v>60.38</v>
      </c>
      <c r="U7" s="28">
        <v>71.180000000000007</v>
      </c>
      <c r="V7" s="28">
        <v>80.95</v>
      </c>
      <c r="W7" s="28">
        <v>73.22</v>
      </c>
      <c r="X7" s="28">
        <v>71.77</v>
      </c>
      <c r="Y7" s="28">
        <v>65.94</v>
      </c>
      <c r="Z7" s="29"/>
      <c r="AA7" s="30">
        <f>IF(SUM(GR_MAINLAND_MCP_SUM_SELL)&lt;&gt;0,AVERAGEIF(GR_MAINLAND_MCP_SUM_SELL,"&lt;&gt;"""),"")</f>
        <v>65.674166666666679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35</v>
      </c>
      <c r="H11" s="47"/>
      <c r="I11" s="47"/>
      <c r="J11" s="47">
        <v>62.26</v>
      </c>
      <c r="K11" s="47">
        <v>75</v>
      </c>
      <c r="L11" s="47">
        <v>95</v>
      </c>
      <c r="M11" s="47">
        <v>125</v>
      </c>
      <c r="N11" s="47">
        <v>220</v>
      </c>
      <c r="O11" s="47">
        <v>220</v>
      </c>
      <c r="P11" s="47">
        <v>220</v>
      </c>
      <c r="Q11" s="47">
        <v>214</v>
      </c>
      <c r="R11" s="47">
        <v>247.417</v>
      </c>
      <c r="S11" s="47">
        <v>139</v>
      </c>
      <c r="T11" s="47">
        <v>119</v>
      </c>
      <c r="U11" s="47">
        <v>114</v>
      </c>
      <c r="V11" s="47">
        <v>114</v>
      </c>
      <c r="W11" s="47">
        <v>114</v>
      </c>
      <c r="X11" s="47">
        <v>114</v>
      </c>
      <c r="Y11" s="47">
        <v>114</v>
      </c>
      <c r="Z11" s="48"/>
      <c r="AA11" s="49">
        <f>SUM(B11:Z11)</f>
        <v>2341.6769999999997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>
        <v>50</v>
      </c>
      <c r="Z12" s="48"/>
      <c r="AA12" s="49">
        <f>SUM(B12:Z12)</f>
        <v>50</v>
      </c>
    </row>
    <row r="13" spans="1:27" ht="24.95" customHeight="1" x14ac:dyDescent="0.2">
      <c r="A13" s="50" t="s">
        <v>9</v>
      </c>
      <c r="B13" s="51">
        <v>0.55100000000000005</v>
      </c>
      <c r="C13" s="52">
        <v>1.853</v>
      </c>
      <c r="D13" s="52">
        <v>0.503</v>
      </c>
      <c r="E13" s="52">
        <v>0.17399999999999999</v>
      </c>
      <c r="F13" s="52">
        <v>1.8520000000000001</v>
      </c>
      <c r="G13" s="52">
        <v>4.1159999999999997</v>
      </c>
      <c r="H13" s="52">
        <v>2.0529999999999999</v>
      </c>
      <c r="I13" s="52">
        <v>4.351</v>
      </c>
      <c r="J13" s="52">
        <v>5.5129999999999999</v>
      </c>
      <c r="K13" s="52">
        <v>4.6859999999999999</v>
      </c>
      <c r="L13" s="52">
        <v>3.8930000000000002</v>
      </c>
      <c r="M13" s="52">
        <v>3.6660000000000004</v>
      </c>
      <c r="N13" s="52">
        <v>4.4089999999999998</v>
      </c>
      <c r="O13" s="52">
        <v>5.117</v>
      </c>
      <c r="P13" s="52">
        <v>9.0530000000000008</v>
      </c>
      <c r="Q13" s="52">
        <v>9.6719999999999988</v>
      </c>
      <c r="R13" s="52">
        <v>13.611000000000002</v>
      </c>
      <c r="S13" s="52">
        <v>6.2279999999999998</v>
      </c>
      <c r="T13" s="52">
        <v>2.5049999999999999</v>
      </c>
      <c r="U13" s="52">
        <v>2.5540000000000003</v>
      </c>
      <c r="V13" s="52">
        <v>2.4470000000000001</v>
      </c>
      <c r="W13" s="52">
        <v>2.347</v>
      </c>
      <c r="X13" s="52">
        <v>1.911</v>
      </c>
      <c r="Y13" s="52">
        <v>2.8050000000000002</v>
      </c>
      <c r="Z13" s="53"/>
      <c r="AA13" s="54">
        <f>SUM(B13:Z13)</f>
        <v>95.86999999999999</v>
      </c>
    </row>
    <row r="14" spans="1:27" ht="30" customHeight="1" thickBot="1" x14ac:dyDescent="0.25">
      <c r="A14" s="55" t="s">
        <v>10</v>
      </c>
      <c r="B14" s="56">
        <f>IF(LEN(B$2)&gt;0,SUM(B10:B13),"")</f>
        <v>0.55100000000000005</v>
      </c>
      <c r="C14" s="57">
        <f t="shared" ref="C14:Z14" si="0">IF(LEN(C$2)&gt;0,SUM(C10:C13),"")</f>
        <v>1.853</v>
      </c>
      <c r="D14" s="57">
        <f t="shared" si="0"/>
        <v>0.503</v>
      </c>
      <c r="E14" s="57">
        <f t="shared" si="0"/>
        <v>0.17399999999999999</v>
      </c>
      <c r="F14" s="57">
        <f t="shared" si="0"/>
        <v>1.8520000000000001</v>
      </c>
      <c r="G14" s="57">
        <f t="shared" si="0"/>
        <v>39.116</v>
      </c>
      <c r="H14" s="57">
        <f t="shared" si="0"/>
        <v>2.0529999999999999</v>
      </c>
      <c r="I14" s="57">
        <f t="shared" si="0"/>
        <v>4.351</v>
      </c>
      <c r="J14" s="57">
        <f t="shared" si="0"/>
        <v>67.772999999999996</v>
      </c>
      <c r="K14" s="57">
        <f t="shared" si="0"/>
        <v>79.686000000000007</v>
      </c>
      <c r="L14" s="57">
        <f t="shared" si="0"/>
        <v>98.893000000000001</v>
      </c>
      <c r="M14" s="57">
        <f t="shared" si="0"/>
        <v>128.666</v>
      </c>
      <c r="N14" s="57">
        <f t="shared" si="0"/>
        <v>224.40899999999999</v>
      </c>
      <c r="O14" s="57">
        <f t="shared" si="0"/>
        <v>225.11699999999999</v>
      </c>
      <c r="P14" s="57">
        <f t="shared" si="0"/>
        <v>229.053</v>
      </c>
      <c r="Q14" s="57">
        <f t="shared" si="0"/>
        <v>223.672</v>
      </c>
      <c r="R14" s="57">
        <f t="shared" si="0"/>
        <v>261.02800000000002</v>
      </c>
      <c r="S14" s="57">
        <f t="shared" si="0"/>
        <v>145.22800000000001</v>
      </c>
      <c r="T14" s="57">
        <f t="shared" si="0"/>
        <v>121.505</v>
      </c>
      <c r="U14" s="57">
        <f t="shared" si="0"/>
        <v>116.554</v>
      </c>
      <c r="V14" s="57">
        <f t="shared" si="0"/>
        <v>116.447</v>
      </c>
      <c r="W14" s="57">
        <f t="shared" si="0"/>
        <v>116.34699999999999</v>
      </c>
      <c r="X14" s="57">
        <f t="shared" si="0"/>
        <v>115.911</v>
      </c>
      <c r="Y14" s="57">
        <f t="shared" si="0"/>
        <v>166.80500000000001</v>
      </c>
      <c r="Z14" s="58" t="str">
        <f t="shared" si="0"/>
        <v/>
      </c>
      <c r="AA14" s="59">
        <f>SUM(AA9:AA13)</f>
        <v>2487.5469999999996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3.3980000000000001</v>
      </c>
      <c r="C19" s="76">
        <v>1.0209999999999999</v>
      </c>
      <c r="D19" s="76">
        <v>1.538</v>
      </c>
      <c r="E19" s="76">
        <v>6.556</v>
      </c>
      <c r="F19" s="76">
        <v>1.3169999999999997</v>
      </c>
      <c r="G19" s="76">
        <v>2.1199999999999997</v>
      </c>
      <c r="H19" s="76">
        <v>6.3949999999999996</v>
      </c>
      <c r="I19" s="76">
        <v>9.9079999999999995</v>
      </c>
      <c r="J19" s="76">
        <v>4.9359999999999999</v>
      </c>
      <c r="K19" s="76">
        <v>1.8640000000000001</v>
      </c>
      <c r="L19" s="76">
        <v>1.7170000000000001</v>
      </c>
      <c r="M19" s="76">
        <v>0.51</v>
      </c>
      <c r="N19" s="76"/>
      <c r="O19" s="76"/>
      <c r="P19" s="76"/>
      <c r="Q19" s="76"/>
      <c r="R19" s="76"/>
      <c r="S19" s="76">
        <v>0.20499999999999999</v>
      </c>
      <c r="T19" s="76">
        <v>3.472</v>
      </c>
      <c r="U19" s="76">
        <v>0.74099999999999999</v>
      </c>
      <c r="V19" s="76">
        <v>1.2230000000000001</v>
      </c>
      <c r="W19" s="76">
        <v>4.173</v>
      </c>
      <c r="X19" s="76">
        <v>0.54900000000000004</v>
      </c>
      <c r="Y19" s="76">
        <v>0.83899999999999997</v>
      </c>
      <c r="Z19" s="73"/>
      <c r="AA19" s="74">
        <f>SUM(B19:Z19)</f>
        <v>52.481999999999992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3.3980000000000001</v>
      </c>
      <c r="C22" s="83">
        <f t="shared" ref="C22:Z22" si="1">IF(LEN(C$2)&gt;0,SUM(C17:C21),"")</f>
        <v>1.0209999999999999</v>
      </c>
      <c r="D22" s="83">
        <f t="shared" si="1"/>
        <v>1.538</v>
      </c>
      <c r="E22" s="83">
        <f t="shared" si="1"/>
        <v>6.556</v>
      </c>
      <c r="F22" s="83">
        <f t="shared" si="1"/>
        <v>1.3169999999999997</v>
      </c>
      <c r="G22" s="83">
        <f t="shared" si="1"/>
        <v>2.1199999999999997</v>
      </c>
      <c r="H22" s="83">
        <f t="shared" si="1"/>
        <v>6.3949999999999996</v>
      </c>
      <c r="I22" s="83">
        <f t="shared" si="1"/>
        <v>9.9079999999999995</v>
      </c>
      <c r="J22" s="83">
        <f t="shared" si="1"/>
        <v>4.9359999999999999</v>
      </c>
      <c r="K22" s="83">
        <f t="shared" si="1"/>
        <v>1.8640000000000001</v>
      </c>
      <c r="L22" s="83">
        <f t="shared" si="1"/>
        <v>1.7170000000000001</v>
      </c>
      <c r="M22" s="83">
        <f t="shared" si="1"/>
        <v>0.51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0.20499999999999999</v>
      </c>
      <c r="T22" s="83">
        <f t="shared" si="1"/>
        <v>3.472</v>
      </c>
      <c r="U22" s="83">
        <f t="shared" si="1"/>
        <v>0.74099999999999999</v>
      </c>
      <c r="V22" s="83">
        <f t="shared" si="1"/>
        <v>1.2230000000000001</v>
      </c>
      <c r="W22" s="83">
        <f t="shared" si="1"/>
        <v>4.173</v>
      </c>
      <c r="X22" s="83">
        <f t="shared" si="1"/>
        <v>0.54900000000000004</v>
      </c>
      <c r="Y22" s="83">
        <f t="shared" si="1"/>
        <v>0.83899999999999997</v>
      </c>
      <c r="Z22" s="84" t="str">
        <f t="shared" si="1"/>
        <v/>
      </c>
      <c r="AA22" s="85">
        <f>SUM(AA17:AA21)</f>
        <v>52.481999999999992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3.9489999999999998</v>
      </c>
      <c r="C26" s="72">
        <v>2.8740000000000001</v>
      </c>
      <c r="D26" s="72">
        <v>2.0409999999999999</v>
      </c>
      <c r="E26" s="72">
        <v>6.73</v>
      </c>
      <c r="F26" s="72">
        <v>3.169</v>
      </c>
      <c r="G26" s="72">
        <v>41.235999999999997</v>
      </c>
      <c r="H26" s="72">
        <v>8.4480000000000004</v>
      </c>
      <c r="I26" s="72">
        <v>14.259</v>
      </c>
      <c r="J26" s="72">
        <v>72.709000000000003</v>
      </c>
      <c r="K26" s="72">
        <v>81.55</v>
      </c>
      <c r="L26" s="72">
        <v>100.61</v>
      </c>
      <c r="M26" s="72">
        <v>129.17599999999999</v>
      </c>
      <c r="N26" s="72">
        <v>224.40899999999999</v>
      </c>
      <c r="O26" s="72">
        <v>225.11699999999999</v>
      </c>
      <c r="P26" s="72">
        <v>229.053</v>
      </c>
      <c r="Q26" s="72">
        <v>223.672</v>
      </c>
      <c r="R26" s="72">
        <v>261.02800000000002</v>
      </c>
      <c r="S26" s="72">
        <v>145.43299999999999</v>
      </c>
      <c r="T26" s="72">
        <v>124.977</v>
      </c>
      <c r="U26" s="72">
        <v>117.295</v>
      </c>
      <c r="V26" s="72">
        <v>117.67</v>
      </c>
      <c r="W26" s="72">
        <v>120.52</v>
      </c>
      <c r="X26" s="72">
        <v>116.46</v>
      </c>
      <c r="Y26" s="72">
        <v>167.64400000000001</v>
      </c>
      <c r="Z26" s="73"/>
      <c r="AA26" s="74">
        <f>SUM(B26:Z26)</f>
        <v>2540.0290000000005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3.9489999999999998</v>
      </c>
      <c r="C28" s="57">
        <f t="shared" ref="C28:Z28" si="2">IF(LEN(C$2)&gt;0,SUM(C25:C27),"")</f>
        <v>2.8740000000000001</v>
      </c>
      <c r="D28" s="57">
        <f t="shared" si="2"/>
        <v>2.0409999999999999</v>
      </c>
      <c r="E28" s="57">
        <f t="shared" si="2"/>
        <v>6.73</v>
      </c>
      <c r="F28" s="57">
        <f t="shared" si="2"/>
        <v>3.169</v>
      </c>
      <c r="G28" s="57">
        <f t="shared" si="2"/>
        <v>41.235999999999997</v>
      </c>
      <c r="H28" s="57">
        <f t="shared" si="2"/>
        <v>8.4480000000000004</v>
      </c>
      <c r="I28" s="57">
        <f t="shared" si="2"/>
        <v>14.259</v>
      </c>
      <c r="J28" s="57">
        <f t="shared" si="2"/>
        <v>72.709000000000003</v>
      </c>
      <c r="K28" s="57">
        <f t="shared" si="2"/>
        <v>81.55</v>
      </c>
      <c r="L28" s="57">
        <f t="shared" si="2"/>
        <v>100.61</v>
      </c>
      <c r="M28" s="57">
        <f t="shared" si="2"/>
        <v>129.17599999999999</v>
      </c>
      <c r="N28" s="57">
        <f t="shared" si="2"/>
        <v>224.40899999999999</v>
      </c>
      <c r="O28" s="57">
        <f t="shared" si="2"/>
        <v>225.11699999999999</v>
      </c>
      <c r="P28" s="57">
        <f t="shared" si="2"/>
        <v>229.053</v>
      </c>
      <c r="Q28" s="57">
        <f t="shared" si="2"/>
        <v>223.672</v>
      </c>
      <c r="R28" s="57">
        <f t="shared" si="2"/>
        <v>261.02800000000002</v>
      </c>
      <c r="S28" s="57">
        <f t="shared" si="2"/>
        <v>145.43299999999999</v>
      </c>
      <c r="T28" s="57">
        <f t="shared" si="2"/>
        <v>124.977</v>
      </c>
      <c r="U28" s="57">
        <f t="shared" si="2"/>
        <v>117.295</v>
      </c>
      <c r="V28" s="57">
        <f t="shared" si="2"/>
        <v>117.67</v>
      </c>
      <c r="W28" s="57">
        <f t="shared" si="2"/>
        <v>120.52</v>
      </c>
      <c r="X28" s="57">
        <f t="shared" si="2"/>
        <v>116.46</v>
      </c>
      <c r="Y28" s="57">
        <f t="shared" si="2"/>
        <v>167.64400000000001</v>
      </c>
      <c r="Z28" s="58" t="str">
        <f t="shared" si="2"/>
        <v/>
      </c>
      <c r="AA28" s="59">
        <f>SUM(AA25:AA27)</f>
        <v>2540.0290000000005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3.9490000000000003</v>
      </c>
      <c r="C47" s="83">
        <f t="shared" ref="C47:Z47" si="8">IF(LEN(C$2)&gt;0,C14+C22+C36,"")</f>
        <v>2.8739999999999997</v>
      </c>
      <c r="D47" s="83">
        <f t="shared" si="8"/>
        <v>2.0409999999999999</v>
      </c>
      <c r="E47" s="83">
        <f t="shared" si="8"/>
        <v>6.73</v>
      </c>
      <c r="F47" s="83">
        <f t="shared" si="8"/>
        <v>3.1689999999999996</v>
      </c>
      <c r="G47" s="83">
        <f t="shared" si="8"/>
        <v>41.235999999999997</v>
      </c>
      <c r="H47" s="83">
        <f t="shared" si="8"/>
        <v>8.4480000000000004</v>
      </c>
      <c r="I47" s="83">
        <f t="shared" si="8"/>
        <v>14.259</v>
      </c>
      <c r="J47" s="83">
        <f t="shared" si="8"/>
        <v>72.709000000000003</v>
      </c>
      <c r="K47" s="83">
        <f t="shared" si="8"/>
        <v>81.550000000000011</v>
      </c>
      <c r="L47" s="83">
        <f t="shared" si="8"/>
        <v>100.61</v>
      </c>
      <c r="M47" s="83">
        <f t="shared" si="8"/>
        <v>129.17599999999999</v>
      </c>
      <c r="N47" s="83">
        <f t="shared" si="8"/>
        <v>224.40899999999999</v>
      </c>
      <c r="O47" s="83">
        <f t="shared" si="8"/>
        <v>225.11699999999999</v>
      </c>
      <c r="P47" s="83">
        <f t="shared" si="8"/>
        <v>229.053</v>
      </c>
      <c r="Q47" s="83">
        <f t="shared" si="8"/>
        <v>223.672</v>
      </c>
      <c r="R47" s="83">
        <f t="shared" si="8"/>
        <v>261.02800000000002</v>
      </c>
      <c r="S47" s="83">
        <f t="shared" si="8"/>
        <v>145.43300000000002</v>
      </c>
      <c r="T47" s="83">
        <f t="shared" si="8"/>
        <v>124.97699999999999</v>
      </c>
      <c r="U47" s="83">
        <f t="shared" si="8"/>
        <v>117.295</v>
      </c>
      <c r="V47" s="83">
        <f t="shared" si="8"/>
        <v>117.67</v>
      </c>
      <c r="W47" s="83">
        <f t="shared" si="8"/>
        <v>120.52</v>
      </c>
      <c r="X47" s="83">
        <f t="shared" si="8"/>
        <v>116.46000000000001</v>
      </c>
      <c r="Y47" s="83">
        <f t="shared" si="8"/>
        <v>167.64400000000001</v>
      </c>
      <c r="Z47" s="84" t="str">
        <f t="shared" si="8"/>
        <v/>
      </c>
      <c r="AA47" s="100">
        <f>SUM(B47:Z47)</f>
        <v>2540.0290000000005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3.9489999999999998</v>
      </c>
      <c r="C4" s="18">
        <v>2.8739999999999997</v>
      </c>
      <c r="D4" s="18">
        <v>2.0409999999999999</v>
      </c>
      <c r="E4" s="18">
        <v>6.73</v>
      </c>
      <c r="F4" s="18">
        <v>3.169</v>
      </c>
      <c r="G4" s="18">
        <v>41.235999999999997</v>
      </c>
      <c r="H4" s="18">
        <v>8.4480000000000004</v>
      </c>
      <c r="I4" s="18">
        <v>14.259</v>
      </c>
      <c r="J4" s="18">
        <v>72.709000000000003</v>
      </c>
      <c r="K4" s="18">
        <v>81.55</v>
      </c>
      <c r="L4" s="18">
        <v>100.61</v>
      </c>
      <c r="M4" s="18">
        <v>129.17599999999999</v>
      </c>
      <c r="N4" s="18">
        <v>224.40899999999999</v>
      </c>
      <c r="O4" s="18">
        <v>225.11699999999999</v>
      </c>
      <c r="P4" s="18">
        <v>229.053</v>
      </c>
      <c r="Q4" s="18">
        <v>223.67200000000003</v>
      </c>
      <c r="R4" s="18">
        <v>261.02799999999996</v>
      </c>
      <c r="S4" s="18">
        <v>145.43299999999999</v>
      </c>
      <c r="T4" s="18">
        <v>124.977</v>
      </c>
      <c r="U4" s="18">
        <v>117.295</v>
      </c>
      <c r="V4" s="18">
        <v>117.67</v>
      </c>
      <c r="W4" s="18">
        <v>120.52</v>
      </c>
      <c r="X4" s="18">
        <v>116.46000000000001</v>
      </c>
      <c r="Y4" s="18">
        <v>167.64400000000001</v>
      </c>
      <c r="Z4" s="19"/>
      <c r="AA4" s="20">
        <f>SUM(B4:Z4)</f>
        <v>2540.0290000000005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58.16</v>
      </c>
      <c r="C7" s="28">
        <v>48.74</v>
      </c>
      <c r="D7" s="28">
        <v>44.03</v>
      </c>
      <c r="E7" s="28">
        <v>37.28</v>
      </c>
      <c r="F7" s="28">
        <v>43.27</v>
      </c>
      <c r="G7" s="28">
        <v>53.63</v>
      </c>
      <c r="H7" s="28">
        <v>70</v>
      </c>
      <c r="I7" s="28">
        <v>86.77</v>
      </c>
      <c r="J7" s="28">
        <v>86.21</v>
      </c>
      <c r="K7" s="28">
        <v>79.83</v>
      </c>
      <c r="L7" s="28">
        <v>71.010000000000005</v>
      </c>
      <c r="M7" s="28">
        <v>66.260000000000005</v>
      </c>
      <c r="N7" s="28">
        <v>65</v>
      </c>
      <c r="O7" s="28">
        <v>61.17</v>
      </c>
      <c r="P7" s="28">
        <v>62.47</v>
      </c>
      <c r="Q7" s="28">
        <v>62.49</v>
      </c>
      <c r="R7" s="28">
        <v>75.84</v>
      </c>
      <c r="S7" s="28">
        <v>80.58</v>
      </c>
      <c r="T7" s="28">
        <v>60.38</v>
      </c>
      <c r="U7" s="28">
        <v>71.180000000000007</v>
      </c>
      <c r="V7" s="28">
        <v>80.95</v>
      </c>
      <c r="W7" s="28">
        <v>73.22</v>
      </c>
      <c r="X7" s="28">
        <v>71.77</v>
      </c>
      <c r="Y7" s="28">
        <v>65.94</v>
      </c>
      <c r="Z7" s="29"/>
      <c r="AA7" s="30">
        <v>65.674166666666679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35</v>
      </c>
      <c r="H11" s="47"/>
      <c r="I11" s="47"/>
      <c r="J11" s="47">
        <v>62.26</v>
      </c>
      <c r="K11" s="47">
        <v>75</v>
      </c>
      <c r="L11" s="47">
        <v>95</v>
      </c>
      <c r="M11" s="47">
        <v>125</v>
      </c>
      <c r="N11" s="47">
        <v>220</v>
      </c>
      <c r="O11" s="47">
        <v>220</v>
      </c>
      <c r="P11" s="47">
        <v>220</v>
      </c>
      <c r="Q11" s="47">
        <v>214</v>
      </c>
      <c r="R11" s="47">
        <v>247.417</v>
      </c>
      <c r="S11" s="47">
        <v>139</v>
      </c>
      <c r="T11" s="47">
        <v>119</v>
      </c>
      <c r="U11" s="47">
        <v>114</v>
      </c>
      <c r="V11" s="47">
        <v>114</v>
      </c>
      <c r="W11" s="47">
        <v>114</v>
      </c>
      <c r="X11" s="47">
        <v>114</v>
      </c>
      <c r="Y11" s="47">
        <v>164</v>
      </c>
      <c r="Z11" s="48"/>
      <c r="AA11" s="49">
        <f>SUM(B11:Z11)</f>
        <v>2391.6769999999997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1.5459999999999998</v>
      </c>
      <c r="C13" s="52">
        <v>1.224</v>
      </c>
      <c r="D13" s="52">
        <v>1.7210000000000001</v>
      </c>
      <c r="E13" s="52">
        <v>6.73</v>
      </c>
      <c r="F13" s="52">
        <v>3.169</v>
      </c>
      <c r="G13" s="52">
        <v>6.2359999999999998</v>
      </c>
      <c r="H13" s="52">
        <v>8.4480000000000004</v>
      </c>
      <c r="I13" s="52">
        <v>14.259</v>
      </c>
      <c r="J13" s="52">
        <v>10.449</v>
      </c>
      <c r="K13" s="52">
        <v>6.55</v>
      </c>
      <c r="L13" s="52">
        <v>5.61</v>
      </c>
      <c r="M13" s="52">
        <v>2.6859999999999999</v>
      </c>
      <c r="N13" s="52">
        <v>0.67500000000000004</v>
      </c>
      <c r="O13" s="52"/>
      <c r="P13" s="52"/>
      <c r="Q13" s="52"/>
      <c r="R13" s="52"/>
      <c r="S13" s="52"/>
      <c r="T13" s="52">
        <v>5.9769999999999994</v>
      </c>
      <c r="U13" s="52">
        <v>3.2949999999999999</v>
      </c>
      <c r="V13" s="52"/>
      <c r="W13" s="52">
        <v>4.0979999999999999</v>
      </c>
      <c r="X13" s="52">
        <v>1.464</v>
      </c>
      <c r="Y13" s="52">
        <v>2.6769999999999996</v>
      </c>
      <c r="Z13" s="53"/>
      <c r="AA13" s="54">
        <f>SUM(B13:Z13)</f>
        <v>86.813999999999993</v>
      </c>
    </row>
    <row r="14" spans="1:27" ht="30" customHeight="1" thickBot="1" x14ac:dyDescent="0.25">
      <c r="A14" s="55" t="s">
        <v>10</v>
      </c>
      <c r="B14" s="56">
        <f>IF(LEN(B$2)&gt;0,SUM(B10:B13),"")</f>
        <v>1.5459999999999998</v>
      </c>
      <c r="C14" s="57">
        <f t="shared" ref="C14:Z14" si="0">IF(LEN(C$2)&gt;0,SUM(C10:C13),"")</f>
        <v>1.224</v>
      </c>
      <c r="D14" s="57">
        <f t="shared" si="0"/>
        <v>1.7210000000000001</v>
      </c>
      <c r="E14" s="57">
        <f t="shared" si="0"/>
        <v>6.73</v>
      </c>
      <c r="F14" s="57">
        <f t="shared" si="0"/>
        <v>3.169</v>
      </c>
      <c r="G14" s="57">
        <f t="shared" si="0"/>
        <v>41.235999999999997</v>
      </c>
      <c r="H14" s="57">
        <f t="shared" si="0"/>
        <v>8.4480000000000004</v>
      </c>
      <c r="I14" s="57">
        <f t="shared" si="0"/>
        <v>14.259</v>
      </c>
      <c r="J14" s="57">
        <f t="shared" si="0"/>
        <v>72.709000000000003</v>
      </c>
      <c r="K14" s="57">
        <f t="shared" si="0"/>
        <v>81.55</v>
      </c>
      <c r="L14" s="57">
        <f t="shared" si="0"/>
        <v>100.61</v>
      </c>
      <c r="M14" s="57">
        <f t="shared" si="0"/>
        <v>127.68600000000001</v>
      </c>
      <c r="N14" s="57">
        <f t="shared" si="0"/>
        <v>220.67500000000001</v>
      </c>
      <c r="O14" s="57">
        <f t="shared" si="0"/>
        <v>220</v>
      </c>
      <c r="P14" s="57">
        <f t="shared" si="0"/>
        <v>220</v>
      </c>
      <c r="Q14" s="57">
        <f t="shared" si="0"/>
        <v>214</v>
      </c>
      <c r="R14" s="57">
        <f t="shared" si="0"/>
        <v>247.417</v>
      </c>
      <c r="S14" s="57">
        <f t="shared" si="0"/>
        <v>139</v>
      </c>
      <c r="T14" s="57">
        <f t="shared" si="0"/>
        <v>124.977</v>
      </c>
      <c r="U14" s="57">
        <f t="shared" si="0"/>
        <v>117.295</v>
      </c>
      <c r="V14" s="57">
        <f t="shared" si="0"/>
        <v>114</v>
      </c>
      <c r="W14" s="57">
        <f t="shared" si="0"/>
        <v>118.098</v>
      </c>
      <c r="X14" s="57">
        <f t="shared" si="0"/>
        <v>115.464</v>
      </c>
      <c r="Y14" s="57">
        <f t="shared" si="0"/>
        <v>166.67699999999999</v>
      </c>
      <c r="Z14" s="58" t="str">
        <f t="shared" si="0"/>
        <v/>
      </c>
      <c r="AA14" s="59">
        <f>SUM(AA9:AA13)</f>
        <v>2478.4909999999995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2.403</v>
      </c>
      <c r="C19" s="76">
        <v>1.6500000000000001</v>
      </c>
      <c r="D19" s="76">
        <v>0.32</v>
      </c>
      <c r="E19" s="76"/>
      <c r="F19" s="76"/>
      <c r="G19" s="76"/>
      <c r="H19" s="76"/>
      <c r="I19" s="76"/>
      <c r="J19" s="76"/>
      <c r="K19" s="76"/>
      <c r="L19" s="76"/>
      <c r="M19" s="76">
        <v>1.49</v>
      </c>
      <c r="N19" s="76">
        <v>3.734</v>
      </c>
      <c r="O19" s="76">
        <v>5.1169999999999991</v>
      </c>
      <c r="P19" s="76">
        <v>9.0530000000000008</v>
      </c>
      <c r="Q19" s="76">
        <v>9.6720000000000006</v>
      </c>
      <c r="R19" s="76">
        <v>13.611000000000001</v>
      </c>
      <c r="S19" s="76">
        <v>6.4329999999999998</v>
      </c>
      <c r="T19" s="76"/>
      <c r="U19" s="76"/>
      <c r="V19" s="76">
        <v>3.67</v>
      </c>
      <c r="W19" s="76">
        <v>2.4220000000000002</v>
      </c>
      <c r="X19" s="76">
        <v>0.996</v>
      </c>
      <c r="Y19" s="76">
        <v>0.96699999999999997</v>
      </c>
      <c r="Z19" s="73"/>
      <c r="AA19" s="74">
        <f>SUM(B19:Z19)</f>
        <v>61.538000000000011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2.403</v>
      </c>
      <c r="C22" s="83">
        <f t="shared" si="1"/>
        <v>1.6500000000000001</v>
      </c>
      <c r="D22" s="83">
        <f t="shared" si="1"/>
        <v>0.32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1.49</v>
      </c>
      <c r="N22" s="83">
        <f t="shared" si="1"/>
        <v>3.734</v>
      </c>
      <c r="O22" s="83">
        <f t="shared" si="1"/>
        <v>5.1169999999999991</v>
      </c>
      <c r="P22" s="83">
        <f t="shared" si="1"/>
        <v>9.0530000000000008</v>
      </c>
      <c r="Q22" s="83">
        <f t="shared" si="1"/>
        <v>9.6720000000000006</v>
      </c>
      <c r="R22" s="83">
        <f t="shared" si="1"/>
        <v>13.611000000000001</v>
      </c>
      <c r="S22" s="83">
        <f t="shared" si="1"/>
        <v>6.4329999999999998</v>
      </c>
      <c r="T22" s="83">
        <f t="shared" si="1"/>
        <v>0</v>
      </c>
      <c r="U22" s="83">
        <f t="shared" si="1"/>
        <v>0</v>
      </c>
      <c r="V22" s="83">
        <f t="shared" si="1"/>
        <v>3.67</v>
      </c>
      <c r="W22" s="83">
        <f t="shared" si="1"/>
        <v>2.4220000000000002</v>
      </c>
      <c r="X22" s="83">
        <f t="shared" si="1"/>
        <v>0.996</v>
      </c>
      <c r="Y22" s="83">
        <f t="shared" si="1"/>
        <v>0.96699999999999997</v>
      </c>
      <c r="Z22" s="84">
        <f t="shared" si="1"/>
        <v>0</v>
      </c>
      <c r="AA22" s="85">
        <f t="shared" si="1"/>
        <v>61.538000000000011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3.9489999999999998</v>
      </c>
      <c r="C26" s="72">
        <v>2.8740000000000001</v>
      </c>
      <c r="D26" s="72">
        <v>2.0409999999999999</v>
      </c>
      <c r="E26" s="72">
        <v>6.73</v>
      </c>
      <c r="F26" s="72">
        <v>3.169</v>
      </c>
      <c r="G26" s="72">
        <v>41.235999999999997</v>
      </c>
      <c r="H26" s="72">
        <v>8.4480000000000004</v>
      </c>
      <c r="I26" s="72">
        <v>14.259</v>
      </c>
      <c r="J26" s="72">
        <v>72.709000000000003</v>
      </c>
      <c r="K26" s="72">
        <v>81.55</v>
      </c>
      <c r="L26" s="72">
        <v>100.61</v>
      </c>
      <c r="M26" s="72">
        <v>129.17599999999999</v>
      </c>
      <c r="N26" s="72">
        <v>224.40899999999999</v>
      </c>
      <c r="O26" s="72">
        <v>225.11699999999999</v>
      </c>
      <c r="P26" s="72">
        <v>229.053</v>
      </c>
      <c r="Q26" s="72">
        <v>223.672</v>
      </c>
      <c r="R26" s="72">
        <v>261.02800000000002</v>
      </c>
      <c r="S26" s="72">
        <v>145.43299999999999</v>
      </c>
      <c r="T26" s="72">
        <v>124.977</v>
      </c>
      <c r="U26" s="72">
        <v>117.295</v>
      </c>
      <c r="V26" s="72">
        <v>117.67</v>
      </c>
      <c r="W26" s="72">
        <v>120.52</v>
      </c>
      <c r="X26" s="72">
        <v>116.46</v>
      </c>
      <c r="Y26" s="72">
        <v>167.64400000000001</v>
      </c>
      <c r="Z26" s="73"/>
      <c r="AA26" s="74">
        <f>SUM(B26:Z26)</f>
        <v>2540.0290000000005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3.9489999999999998</v>
      </c>
      <c r="C28" s="57">
        <f t="shared" si="2"/>
        <v>2.8740000000000001</v>
      </c>
      <c r="D28" s="57">
        <f t="shared" si="2"/>
        <v>2.0409999999999999</v>
      </c>
      <c r="E28" s="57">
        <f t="shared" si="2"/>
        <v>6.73</v>
      </c>
      <c r="F28" s="57">
        <f t="shared" si="2"/>
        <v>3.169</v>
      </c>
      <c r="G28" s="57">
        <f t="shared" si="2"/>
        <v>41.235999999999997</v>
      </c>
      <c r="H28" s="57">
        <f t="shared" si="2"/>
        <v>8.4480000000000004</v>
      </c>
      <c r="I28" s="57">
        <f t="shared" si="2"/>
        <v>14.259</v>
      </c>
      <c r="J28" s="57">
        <f t="shared" si="2"/>
        <v>72.709000000000003</v>
      </c>
      <c r="K28" s="57">
        <f t="shared" si="2"/>
        <v>81.55</v>
      </c>
      <c r="L28" s="57">
        <f t="shared" si="2"/>
        <v>100.61</v>
      </c>
      <c r="M28" s="57">
        <f t="shared" si="2"/>
        <v>129.17599999999999</v>
      </c>
      <c r="N28" s="57">
        <f t="shared" si="2"/>
        <v>224.40899999999999</v>
      </c>
      <c r="O28" s="57">
        <f t="shared" si="2"/>
        <v>225.11699999999999</v>
      </c>
      <c r="P28" s="57">
        <f t="shared" si="2"/>
        <v>229.053</v>
      </c>
      <c r="Q28" s="57">
        <f t="shared" si="2"/>
        <v>223.672</v>
      </c>
      <c r="R28" s="57">
        <f t="shared" si="2"/>
        <v>261.02800000000002</v>
      </c>
      <c r="S28" s="57">
        <f t="shared" si="2"/>
        <v>145.43299999999999</v>
      </c>
      <c r="T28" s="57">
        <f t="shared" si="2"/>
        <v>124.977</v>
      </c>
      <c r="U28" s="57">
        <f t="shared" si="2"/>
        <v>117.295</v>
      </c>
      <c r="V28" s="57">
        <f t="shared" si="2"/>
        <v>117.67</v>
      </c>
      <c r="W28" s="57">
        <f t="shared" si="2"/>
        <v>120.52</v>
      </c>
      <c r="X28" s="57">
        <f t="shared" si="2"/>
        <v>116.46</v>
      </c>
      <c r="Y28" s="57">
        <f t="shared" si="2"/>
        <v>167.64400000000001</v>
      </c>
      <c r="Z28" s="58">
        <f t="shared" si="2"/>
        <v>0</v>
      </c>
      <c r="AA28" s="59">
        <f t="shared" si="2"/>
        <v>2540.0290000000005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3.9489999999999998</v>
      </c>
      <c r="C47" s="83">
        <f t="shared" ref="C47:Z47" si="8">SUM(C10:C13)+C22+C36</f>
        <v>2.8740000000000001</v>
      </c>
      <c r="D47" s="83">
        <f t="shared" si="8"/>
        <v>2.0409999999999999</v>
      </c>
      <c r="E47" s="83">
        <f t="shared" si="8"/>
        <v>6.73</v>
      </c>
      <c r="F47" s="83">
        <f t="shared" si="8"/>
        <v>3.169</v>
      </c>
      <c r="G47" s="83">
        <f t="shared" si="8"/>
        <v>41.235999999999997</v>
      </c>
      <c r="H47" s="83">
        <f t="shared" si="8"/>
        <v>8.4480000000000004</v>
      </c>
      <c r="I47" s="83">
        <f t="shared" si="8"/>
        <v>14.259</v>
      </c>
      <c r="J47" s="83">
        <f t="shared" si="8"/>
        <v>72.709000000000003</v>
      </c>
      <c r="K47" s="83">
        <f t="shared" si="8"/>
        <v>81.55</v>
      </c>
      <c r="L47" s="83">
        <f t="shared" si="8"/>
        <v>100.61</v>
      </c>
      <c r="M47" s="83">
        <f t="shared" si="8"/>
        <v>129.17600000000002</v>
      </c>
      <c r="N47" s="83">
        <f t="shared" si="8"/>
        <v>224.40900000000002</v>
      </c>
      <c r="O47" s="83">
        <f t="shared" si="8"/>
        <v>225.11699999999999</v>
      </c>
      <c r="P47" s="83">
        <f t="shared" si="8"/>
        <v>229.053</v>
      </c>
      <c r="Q47" s="83">
        <f t="shared" si="8"/>
        <v>223.672</v>
      </c>
      <c r="R47" s="83">
        <f t="shared" si="8"/>
        <v>261.02800000000002</v>
      </c>
      <c r="S47" s="83">
        <f t="shared" si="8"/>
        <v>145.43299999999999</v>
      </c>
      <c r="T47" s="83">
        <f t="shared" si="8"/>
        <v>124.977</v>
      </c>
      <c r="U47" s="83">
        <f t="shared" si="8"/>
        <v>117.295</v>
      </c>
      <c r="V47" s="83">
        <f t="shared" si="8"/>
        <v>117.67</v>
      </c>
      <c r="W47" s="83">
        <f t="shared" si="8"/>
        <v>120.52</v>
      </c>
      <c r="X47" s="83">
        <f t="shared" si="8"/>
        <v>116.46</v>
      </c>
      <c r="Y47" s="83">
        <f t="shared" si="8"/>
        <v>167.64400000000001</v>
      </c>
      <c r="Z47" s="84">
        <f t="shared" si="8"/>
        <v>0</v>
      </c>
      <c r="AA47" s="100">
        <f>SUM(B47:Z47)</f>
        <v>2540.0290000000005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2021-05-09T12:52:19Z</dcterms:created>
  <dcterms:modified xsi:type="dcterms:W3CDTF">2021-05-09T12:52:19Z</dcterms:modified>
</cp:coreProperties>
</file>