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[1]SPOT_Orders_OverView_01!$A$23:$A$40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<sst xmlns="http://schemas.openxmlformats.org/spreadsheetml/2006/main" count="110" uniqueCount="50">
  <si>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08/05/2021 15:49:37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</si>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</sst>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</c:v>
                </c:pt>
                <c:pt idx="2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153.07399999999998</c:v>
                </c:pt>
                <c:pt idx="19">
                  <c:v>51</c:v>
                </c:pt>
                <c:pt idx="20">
                  <c:v>52.507999999999996</c:v>
                </c:pt>
                <c:pt idx="21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69.590999999999994</c:v>
                </c:pt>
                <c:pt idx="1">
                  <c:v>1.429</c:v>
                </c:pt>
                <c:pt idx="2">
                  <c:v>51.831000000000003</c:v>
                </c:pt>
                <c:pt idx="3">
                  <c:v>0.28999999999999998</c:v>
                </c:pt>
                <c:pt idx="4">
                  <c:v>0.98199999999999998</c:v>
                </c:pt>
                <c:pt idx="5">
                  <c:v>0.85799999999999998</c:v>
                </c:pt>
                <c:pt idx="6">
                  <c:v>7.5880000000000001</c:v>
                </c:pt>
                <c:pt idx="7">
                  <c:v>11.291</c:v>
                </c:pt>
                <c:pt idx="8">
                  <c:v>9.8170000000000002</c:v>
                </c:pt>
                <c:pt idx="9">
                  <c:v>8.1340000000000003</c:v>
                </c:pt>
                <c:pt idx="10">
                  <c:v>0.60899999999999999</c:v>
                </c:pt>
                <c:pt idx="11">
                  <c:v>0.96899999999999997</c:v>
                </c:pt>
                <c:pt idx="12">
                  <c:v>1.3109999999999999</c:v>
                </c:pt>
                <c:pt idx="13">
                  <c:v>16.286000000000001</c:v>
                </c:pt>
                <c:pt idx="14">
                  <c:v>20.382000000000001</c:v>
                </c:pt>
                <c:pt idx="15">
                  <c:v>22.466999999999999</c:v>
                </c:pt>
                <c:pt idx="16">
                  <c:v>16.968</c:v>
                </c:pt>
                <c:pt idx="17">
                  <c:v>14.623000000000001</c:v>
                </c:pt>
                <c:pt idx="18">
                  <c:v>30.823</c:v>
                </c:pt>
                <c:pt idx="19">
                  <c:v>22.847000000000001</c:v>
                </c:pt>
                <c:pt idx="20">
                  <c:v>30.143999999999998</c:v>
                </c:pt>
                <c:pt idx="21">
                  <c:v>33.808</c:v>
                </c:pt>
                <c:pt idx="22">
                  <c:v>3.7</c:v>
                </c:pt>
                <c:pt idx="23">
                  <c:v>6.2639999999999993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</c:v>
                </c:pt>
                <c:pt idx="18">
                  <c:v>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1314560"/>
        <c:axId val="401314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137.791</c:v>
                </c:pt>
                <c:pt idx="1">
                  <c:v>13.406999999999998</c:v>
                </c:pt>
                <c:pt idx="2">
                  <c:v>65.624000000000009</c:v>
                </c:pt>
                <c:pt idx="3">
                  <c:v>5.7009999999999996</c:v>
                </c:pt>
                <c:pt idx="4">
                  <c:v>7.4700000000000006</c:v>
                </c:pt>
                <c:pt idx="5">
                  <c:v>5.5119999999999996</c:v>
                </c:pt>
                <c:pt idx="6">
                  <c:v>9.468</c:v>
                </c:pt>
                <c:pt idx="7">
                  <c:v>11.291</c:v>
                </c:pt>
                <c:pt idx="8">
                  <c:v>9.8170000000000002</c:v>
                </c:pt>
                <c:pt idx="9">
                  <c:v>14.951999999999998</c:v>
                </c:pt>
                <c:pt idx="10">
                  <c:v>14.833</c:v>
                </c:pt>
                <c:pt idx="11">
                  <c:v>13.482999999999999</c:v>
                </c:pt>
                <c:pt idx="12">
                  <c:v>13.320000000000002</c:v>
                </c:pt>
                <c:pt idx="13">
                  <c:v>16.434000000000001</c:v>
                </c:pt>
                <c:pt idx="14">
                  <c:v>20.381999999999998</c:v>
                </c:pt>
                <c:pt idx="15">
                  <c:v>22.467000000000002</c:v>
                </c:pt>
                <c:pt idx="16">
                  <c:v>16.968</c:v>
                </c:pt>
                <c:pt idx="17">
                  <c:v>14.622999999999999</c:v>
                </c:pt>
                <c:pt idx="18">
                  <c:v>385.09100000000001</c:v>
                </c:pt>
                <c:pt idx="19">
                  <c:v>88.215999999999994</c:v>
                </c:pt>
                <c:pt idx="20">
                  <c:v>88.731999999999985</c:v>
                </c:pt>
                <c:pt idx="21">
                  <c:v>83.507999999999996</c:v>
                </c:pt>
                <c:pt idx="22">
                  <c:v>6.2920000000000007</c:v>
                </c:pt>
                <c:pt idx="23">
                  <c:v>8.6340000000000003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314560"/>
        <c:axId val="401314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</c:v>
                </c:pt>
                <c:pt idx="1">
                  <c:v>56.55</c:v>
                </c:pt>
                <c:pt idx="2">
                  <c:v>87.75</c:v>
                </c:pt>
                <c:pt idx="3">
                  <c:v>60.1</c:v>
                </c:pt>
                <c:pt idx="4">
                  <c:v>59.09</c:v>
                </c:pt>
                <c:pt idx="5">
                  <c:v>24.03</c:v>
                </c:pt>
                <c:pt idx="6">
                  <c:v>42.99</c:v>
                </c:pt>
                <c:pt idx="7">
                  <c:v>43</c:v>
                </c:pt>
                <c:pt idx="8">
                  <c:v>36.659999999999997</c:v>
                </c:pt>
                <c:pt idx="9">
                  <c:v>11</c:v>
                </c:pt>
                <c:pt idx="10">
                  <c:v>22.32</c:v>
                </c:pt>
                <c:pt idx="11">
                  <c:v>21.41</c:v>
                </c:pt>
                <c:pt idx="12">
                  <c:v>25.93</c:v>
                </c:pt>
                <c:pt idx="13">
                  <c:v>0.02</c:v>
                </c:pt>
                <c:pt idx="14">
                  <c:v>0</c:v>
                </c:pt>
                <c:pt idx="15">
                  <c:v>0</c:v>
                </c:pt>
                <c:pt idx="16">
                  <c:v>23.84</c:v>
                </c:pt>
                <c:pt idx="17">
                  <c:v>50.35</c:v>
                </c:pt>
                <c:pt idx="18">
                  <c:v>100</c:v>
                </c:pt>
                <c:pt idx="19">
                  <c:v>79.400000000000006</c:v>
                </c:pt>
                <c:pt idx="20">
                  <c:v>89.08</c:v>
                </c:pt>
                <c:pt idx="21">
                  <c:v>88.84</c:v>
                </c:pt>
                <c:pt idx="22">
                  <c:v>47.3</c:v>
                </c:pt>
                <c:pt idx="23">
                  <c:v>34.17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841760"/>
        <c:axId val="401315344"/>
      </c:lineChart>
      <c:catAx>
        <c:axId val="401314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314952"/>
        <c:crosses val="autoZero"/>
        <c:auto val="1"/>
        <c:lblAlgn val="ctr"/>
        <c:lblOffset val="100"/>
        <c:noMultiLvlLbl val="0"/>
      </c:catAx>
      <c:valAx>
        <c:axId val="401314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314560"/>
        <c:crosses val="autoZero"/>
        <c:crossBetween val="between"/>
      </c:valAx>
      <c:valAx>
        <c:axId val="401315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841760"/>
        <c:crosses val="max"/>
        <c:crossBetween val="between"/>
      </c:valAx>
      <c:catAx>
        <c:axId val="388841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315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44325</v>
          </cell>
        </row>
        <row r="5">
          <cell r="C5" t="str">
            <v>LIDA1</v>
          </cell>
        </row>
        <row r="26">
          <cell r="C26">
            <v>19</v>
          </cell>
        </row>
        <row r="27">
          <cell r="C27">
            <v>302.58199999999999</v>
          </cell>
        </row>
        <row r="28">
          <cell r="C28">
            <v>251</v>
          </cell>
        </row>
        <row r="29">
          <cell r="C29">
            <v>0</v>
          </cell>
        </row>
        <row r="30">
          <cell r="C30">
            <v>383.012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118.422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10.404999999999999</v>
          </cell>
        </row>
        <row r="40">
          <cell r="C40">
            <v>173.33099999999996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802.42200000000003</v>
          </cell>
        </row>
        <row r="46">
          <cell r="C46">
            <v>0</v>
          </cell>
        </row>
        <row r="47">
          <cell r="C47">
            <v>87.85799999999999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120</v>
          </cell>
          <cell r="C7">
            <v>56.55</v>
          </cell>
          <cell r="D7">
            <v>87.75</v>
          </cell>
          <cell r="E7">
            <v>60.1</v>
          </cell>
          <cell r="F7">
            <v>59.09</v>
          </cell>
          <cell r="G7">
            <v>24.03</v>
          </cell>
          <cell r="H7">
            <v>42.99</v>
          </cell>
          <cell r="I7">
            <v>43</v>
          </cell>
          <cell r="J7">
            <v>36.659999999999997</v>
          </cell>
          <cell r="K7">
            <v>11</v>
          </cell>
          <cell r="L7">
            <v>22.32</v>
          </cell>
          <cell r="M7">
            <v>21.41</v>
          </cell>
          <cell r="N7">
            <v>25.93</v>
          </cell>
          <cell r="O7">
            <v>0.02</v>
          </cell>
          <cell r="P7">
            <v>0</v>
          </cell>
          <cell r="Q7">
            <v>0</v>
          </cell>
          <cell r="R7">
            <v>23.84</v>
          </cell>
          <cell r="S7">
            <v>50.35</v>
          </cell>
          <cell r="T7">
            <v>100</v>
          </cell>
          <cell r="U7">
            <v>79.400000000000006</v>
          </cell>
          <cell r="V7">
            <v>89.08</v>
          </cell>
          <cell r="W7">
            <v>88.84</v>
          </cell>
          <cell r="X7">
            <v>47.3</v>
          </cell>
          <cell r="Y7">
            <v>34.17</v>
          </cell>
        </row>
        <row r="12">
          <cell r="B12">
            <v>12</v>
          </cell>
          <cell r="D12">
            <v>7</v>
          </cell>
        </row>
        <row r="24">
          <cell r="T24">
            <v>62.122999999999998</v>
          </cell>
          <cell r="U24">
            <v>36</v>
          </cell>
          <cell r="V24">
            <v>32</v>
          </cell>
          <cell r="W24">
            <v>31</v>
          </cell>
        </row>
        <row r="28">
          <cell r="T28">
            <v>41</v>
          </cell>
          <cell r="U28">
            <v>5</v>
          </cell>
          <cell r="V28">
            <v>5</v>
          </cell>
          <cell r="W28">
            <v>5</v>
          </cell>
        </row>
        <row r="29">
          <cell r="T29">
            <v>14.817</v>
          </cell>
          <cell r="U29">
            <v>5</v>
          </cell>
          <cell r="V29">
            <v>5</v>
          </cell>
          <cell r="W29">
            <v>5</v>
          </cell>
        </row>
        <row r="30">
          <cell r="T30">
            <v>5</v>
          </cell>
          <cell r="U30">
            <v>5</v>
          </cell>
          <cell r="V30">
            <v>5</v>
          </cell>
          <cell r="W30">
            <v>5</v>
          </cell>
        </row>
        <row r="35">
          <cell r="T35">
            <v>30.134</v>
          </cell>
          <cell r="V35">
            <v>5.508</v>
          </cell>
        </row>
        <row r="45">
          <cell r="T45">
            <v>100</v>
          </cell>
        </row>
        <row r="46">
          <cell r="T46">
            <v>99</v>
          </cell>
        </row>
        <row r="48">
          <cell r="B48">
            <v>52</v>
          </cell>
        </row>
        <row r="57">
          <cell r="B57">
            <v>69.590999999999994</v>
          </cell>
          <cell r="C57">
            <v>1.429</v>
          </cell>
          <cell r="D57">
            <v>51.831000000000003</v>
          </cell>
          <cell r="E57">
            <v>0.28999999999999998</v>
          </cell>
          <cell r="F57">
            <v>0.98199999999999998</v>
          </cell>
          <cell r="G57">
            <v>0.85799999999999998</v>
          </cell>
          <cell r="H57">
            <v>7.5880000000000001</v>
          </cell>
          <cell r="I57">
            <v>11.291</v>
          </cell>
          <cell r="J57">
            <v>9.8170000000000002</v>
          </cell>
          <cell r="K57">
            <v>8.1340000000000003</v>
          </cell>
          <cell r="L57">
            <v>0.60899999999999999</v>
          </cell>
          <cell r="M57">
            <v>0.96899999999999997</v>
          </cell>
          <cell r="N57">
            <v>1.3109999999999999</v>
          </cell>
          <cell r="O57">
            <v>16.286000000000001</v>
          </cell>
          <cell r="P57">
            <v>20.382000000000001</v>
          </cell>
          <cell r="Q57">
            <v>22.466999999999999</v>
          </cell>
          <cell r="R57">
            <v>16.968</v>
          </cell>
          <cell r="S57">
            <v>14.623000000000001</v>
          </cell>
          <cell r="T57">
            <v>30.823</v>
          </cell>
          <cell r="U57">
            <v>22.847000000000001</v>
          </cell>
          <cell r="V57">
            <v>30.143999999999998</v>
          </cell>
          <cell r="W57">
            <v>33.808</v>
          </cell>
          <cell r="X57">
            <v>3.7</v>
          </cell>
          <cell r="Y57">
            <v>6.2639999999999993</v>
          </cell>
        </row>
        <row r="64">
          <cell r="B64">
            <v>4.2</v>
          </cell>
          <cell r="C64">
            <v>11.978</v>
          </cell>
          <cell r="D64">
            <v>6.7930000000000001</v>
          </cell>
          <cell r="E64">
            <v>5.4110000000000005</v>
          </cell>
          <cell r="F64">
            <v>6.4879999999999995</v>
          </cell>
          <cell r="G64">
            <v>4.6539999999999999</v>
          </cell>
          <cell r="H64">
            <v>1.88</v>
          </cell>
          <cell r="K64">
            <v>6.8179999999999996</v>
          </cell>
          <cell r="L64">
            <v>14.224</v>
          </cell>
          <cell r="M64">
            <v>12.513999999999999</v>
          </cell>
          <cell r="N64">
            <v>12.009</v>
          </cell>
          <cell r="O64">
            <v>0.14799999999999999</v>
          </cell>
          <cell r="T64">
            <v>2.194</v>
          </cell>
          <cell r="U64">
            <v>14.369</v>
          </cell>
          <cell r="V64">
            <v>6.08</v>
          </cell>
          <cell r="W64">
            <v>3.7</v>
          </cell>
          <cell r="X64">
            <v>2.5920000000000001</v>
          </cell>
          <cell r="Y64">
            <v>2.37</v>
          </cell>
        </row>
      </sheetData>
      <sheetData sheetId="17">
        <row r="23">
          <cell r="T23">
            <v>219.12299999999999</v>
          </cell>
        </row>
        <row r="27">
          <cell r="B27">
            <v>64</v>
          </cell>
          <cell r="D27">
            <v>7</v>
          </cell>
          <cell r="T27">
            <v>42</v>
          </cell>
          <cell r="U27">
            <v>36</v>
          </cell>
          <cell r="V27">
            <v>32</v>
          </cell>
          <cell r="W27">
            <v>31</v>
          </cell>
        </row>
        <row r="31">
          <cell r="B31">
            <v>50.045999999999999</v>
          </cell>
          <cell r="D31">
            <v>55.792000000000002</v>
          </cell>
          <cell r="T31">
            <v>120</v>
          </cell>
          <cell r="U31">
            <v>50</v>
          </cell>
          <cell r="V31">
            <v>50</v>
          </cell>
          <cell r="W31">
            <v>45.460999999999999</v>
          </cell>
        </row>
        <row r="57">
          <cell r="C57">
            <v>9.7379999999999995</v>
          </cell>
          <cell r="E57">
            <v>2.4180000000000001</v>
          </cell>
          <cell r="F57">
            <v>4.2229999999999999</v>
          </cell>
          <cell r="G57">
            <v>2.246</v>
          </cell>
          <cell r="H57">
            <v>1.5720000000000001</v>
          </cell>
          <cell r="K57">
            <v>8.282</v>
          </cell>
          <cell r="L57">
            <v>9.5540000000000003</v>
          </cell>
          <cell r="M57">
            <v>8.9089999999999989</v>
          </cell>
          <cell r="N57">
            <v>12.074</v>
          </cell>
          <cell r="O57">
            <v>11.164000000000001</v>
          </cell>
          <cell r="P57">
            <v>9.0090000000000003</v>
          </cell>
          <cell r="Q57">
            <v>8.6690000000000005</v>
          </cell>
        </row>
        <row r="63">
          <cell r="B63">
            <v>10.404999999999999</v>
          </cell>
        </row>
        <row r="64">
          <cell r="B64">
            <v>13.339999999999998</v>
          </cell>
          <cell r="C64">
            <v>3.6689999999999996</v>
          </cell>
          <cell r="D64">
            <v>2.8319999999999999</v>
          </cell>
          <cell r="E64">
            <v>3.2829999999999999</v>
          </cell>
          <cell r="F64">
            <v>3.2469999999999999</v>
          </cell>
          <cell r="G64">
            <v>3.266</v>
          </cell>
          <cell r="H64">
            <v>7.8959999999999999</v>
          </cell>
          <cell r="I64">
            <v>11.291</v>
          </cell>
          <cell r="J64">
            <v>9.8170000000000002</v>
          </cell>
          <cell r="K64">
            <v>6.6700000000000008</v>
          </cell>
          <cell r="L64">
            <v>5.2789999999999999</v>
          </cell>
          <cell r="M64">
            <v>4.5739999999999998</v>
          </cell>
          <cell r="N64">
            <v>1.246</v>
          </cell>
          <cell r="O64">
            <v>5.27</v>
          </cell>
          <cell r="P64">
            <v>11.372999999999999</v>
          </cell>
          <cell r="Q64">
            <v>13.798000000000002</v>
          </cell>
          <cell r="R64">
            <v>16.968</v>
          </cell>
          <cell r="S64">
            <v>14.622999999999999</v>
          </cell>
          <cell r="T64">
            <v>3.968</v>
          </cell>
          <cell r="U64">
            <v>2.2160000000000002</v>
          </cell>
          <cell r="V64">
            <v>6.7320000000000011</v>
          </cell>
          <cell r="W64">
            <v>7.0470000000000006</v>
          </cell>
          <cell r="X64">
            <v>6.2920000000000007</v>
          </cell>
          <cell r="Y64">
            <v>8.6340000000000003</v>
          </cell>
        </row>
      </sheetData>
      <sheetData sheetId="18">
        <row r="7">
          <cell r="B7">
            <v>120</v>
          </cell>
          <cell r="C7">
            <v>56.55</v>
          </cell>
          <cell r="D7">
            <v>87.75</v>
          </cell>
          <cell r="E7">
            <v>60.1</v>
          </cell>
          <cell r="F7">
            <v>59.09</v>
          </cell>
          <cell r="G7">
            <v>24.03</v>
          </cell>
          <cell r="H7">
            <v>42.99</v>
          </cell>
          <cell r="I7">
            <v>43</v>
          </cell>
          <cell r="J7">
            <v>36.659999999999997</v>
          </cell>
          <cell r="K7">
            <v>11</v>
          </cell>
          <cell r="L7">
            <v>22.32</v>
          </cell>
          <cell r="M7">
            <v>21.41</v>
          </cell>
          <cell r="N7">
            <v>25.93</v>
          </cell>
          <cell r="O7">
            <v>0.02</v>
          </cell>
          <cell r="P7">
            <v>0</v>
          </cell>
          <cell r="Q7">
            <v>0</v>
          </cell>
          <cell r="R7">
            <v>23.84</v>
          </cell>
          <cell r="S7">
            <v>50.35</v>
          </cell>
          <cell r="T7">
            <v>100</v>
          </cell>
          <cell r="U7">
            <v>79.400000000000006</v>
          </cell>
          <cell r="V7">
            <v>89.08</v>
          </cell>
          <cell r="W7">
            <v>88.84</v>
          </cell>
          <cell r="X7">
            <v>47.3</v>
          </cell>
          <cell r="Y7">
            <v>34.17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VIOLAR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ELTA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44323</v>
          </cell>
        </row>
        <row r="4">
          <cell r="B4">
            <v>44323</v>
          </cell>
        </row>
        <row r="5">
          <cell r="B5">
            <v>44323</v>
          </cell>
        </row>
        <row r="6">
          <cell r="B6">
            <v>44323</v>
          </cell>
        </row>
        <row r="7">
          <cell r="B7">
            <v>44323</v>
          </cell>
        </row>
        <row r="8">
          <cell r="B8">
            <v>44323</v>
          </cell>
        </row>
        <row r="9">
          <cell r="B9">
            <v>44323</v>
          </cell>
        </row>
        <row r="10">
          <cell r="B10">
            <v>44323</v>
          </cell>
        </row>
        <row r="11">
          <cell r="B11">
            <v>44323</v>
          </cell>
        </row>
        <row r="12">
          <cell r="B12">
            <v>44323</v>
          </cell>
        </row>
        <row r="13">
          <cell r="B13">
            <v>44323</v>
          </cell>
        </row>
        <row r="14">
          <cell r="B14">
            <v>44323</v>
          </cell>
        </row>
        <row r="15">
          <cell r="B15">
            <v>44323</v>
          </cell>
        </row>
        <row r="16">
          <cell r="B16">
            <v>44323</v>
          </cell>
        </row>
      </sheetData>
      <sheetData sheetId="41">
        <row r="2">
          <cell r="C2">
            <v>44326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137.79100000000003</v>
      </c>
      <c r="C4" s="18">
        <v>13.407</v>
      </c>
      <c r="D4" s="18">
        <v>65.623999999999995</v>
      </c>
      <c r="E4" s="18">
        <v>5.7010000000000005</v>
      </c>
      <c r="F4" s="18">
        <v>7.4700000000000006</v>
      </c>
      <c r="G4" s="18">
        <v>5.5120000000000005</v>
      </c>
      <c r="H4" s="18">
        <v>9.4680000000000017</v>
      </c>
      <c r="I4" s="18">
        <v>11.291</v>
      </c>
      <c r="J4" s="18">
        <v>9.8170000000000002</v>
      </c>
      <c r="K4" s="18">
        <v>14.952</v>
      </c>
      <c r="L4" s="18">
        <v>14.833</v>
      </c>
      <c r="M4" s="18">
        <v>13.482999999999999</v>
      </c>
      <c r="N4" s="18">
        <v>13.32</v>
      </c>
      <c r="O4" s="18">
        <v>16.434000000000001</v>
      </c>
      <c r="P4" s="18">
        <v>20.382000000000001</v>
      </c>
      <c r="Q4" s="18">
        <v>22.466999999999999</v>
      </c>
      <c r="R4" s="18">
        <v>16.968</v>
      </c>
      <c r="S4" s="18">
        <v>14.623000000000001</v>
      </c>
      <c r="T4" s="18">
        <v>385.09100000000001</v>
      </c>
      <c r="U4" s="18">
        <v>88.216000000000008</v>
      </c>
      <c r="V4" s="18">
        <v>88.731999999999999</v>
      </c>
      <c r="W4" s="18">
        <v>83.507999999999996</v>
      </c>
      <c r="X4" s="18">
        <v>6.2919999999999998</v>
      </c>
      <c r="Y4" s="18">
        <v>8.6340000000000003</v>
      </c>
      <c r="Z4" s="19"/>
      <c r="AA4" s="20">
        <f>SUM(B4:Z4)</f>
        <v>1074.0159999999998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56.55</v>
      </c>
      <c r="D7" s="28">
        <v>87.75</v>
      </c>
      <c r="E7" s="28">
        <v>60.1</v>
      </c>
      <c r="F7" s="28">
        <v>59.09</v>
      </c>
      <c r="G7" s="28">
        <v>24.03</v>
      </c>
      <c r="H7" s="28">
        <v>42.99</v>
      </c>
      <c r="I7" s="28">
        <v>43</v>
      </c>
      <c r="J7" s="28">
        <v>36.659999999999997</v>
      </c>
      <c r="K7" s="28">
        <v>11</v>
      </c>
      <c r="L7" s="28">
        <v>22.32</v>
      </c>
      <c r="M7" s="28">
        <v>21.41</v>
      </c>
      <c r="N7" s="28">
        <v>25.93</v>
      </c>
      <c r="O7" s="28">
        <v>0.02</v>
      </c>
      <c r="P7" s="28">
        <v>0</v>
      </c>
      <c r="Q7" s="28">
        <v>0</v>
      </c>
      <c r="R7" s="28">
        <v>23.84</v>
      </c>
      <c r="S7" s="28">
        <v>50.35</v>
      </c>
      <c r="T7" s="28">
        <v>100</v>
      </c>
      <c r="U7" s="28">
        <v>79.400000000000006</v>
      </c>
      <c r="V7" s="28">
        <v>89.08</v>
      </c>
      <c r="W7" s="28">
        <v>88.84</v>
      </c>
      <c r="X7" s="28">
        <v>47.3</v>
      </c>
      <c r="Y7" s="28">
        <v>34.17</v>
      </c>
      <c r="Z7" s="29"/>
      <c r="AA7" s="30">
        <f>IF(SUM(GR_MAINLAND_MCP_SUM_SELL)&lt;&gt;0,AVERAGEIF(GR_MAINLAND_MCP_SUM_SELL,"&lt;&gt;"""),"")</f>
        <v>46.826249999999995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</v>
      </c>
      <c r="C10" s="42"/>
      <c r="D10" s="42">
        <v>7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153.07399999999998</v>
      </c>
      <c r="U11" s="47">
        <v>51</v>
      </c>
      <c r="V11" s="47">
        <v>52.507999999999996</v>
      </c>
      <c r="W11" s="47">
        <v>46</v>
      </c>
      <c r="X11" s="47"/>
      <c r="Y11" s="47"/>
      <c r="Z11" s="48"/>
      <c r="AA11" s="49">
        <f>SUM(B11:Z11)</f>
        <v>302.58199999999999</v>
      </c>
    </row>
    <row r="12" spans="1:27" ht="24.95" customHeight="1" x14ac:dyDescent="0.2">
      <c r="A12" s="45" t="s">
        <v>8</v>
      </c>
      <c r="B12" s="46">
        <v>52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199</v>
      </c>
      <c r="U12" s="47"/>
      <c r="V12" s="47"/>
      <c r="W12" s="47"/>
      <c r="X12" s="47"/>
      <c r="Y12" s="47"/>
      <c r="Z12" s="48"/>
      <c r="AA12" s="49">
        <f>SUM(B12:Z12)</f>
        <v>251</v>
      </c>
    </row>
    <row r="13" spans="1:27" ht="24.95" customHeight="1" x14ac:dyDescent="0.2">
      <c r="A13" s="50" t="s">
        <v>9</v>
      </c>
      <c r="B13" s="51">
        <v>69.590999999999994</v>
      </c>
      <c r="C13" s="52">
        <v>1.429</v>
      </c>
      <c r="D13" s="52">
        <v>51.831000000000003</v>
      </c>
      <c r="E13" s="52">
        <v>0.28999999999999998</v>
      </c>
      <c r="F13" s="52">
        <v>0.98199999999999998</v>
      </c>
      <c r="G13" s="52">
        <v>0.85799999999999998</v>
      </c>
      <c r="H13" s="52">
        <v>7.5880000000000001</v>
      </c>
      <c r="I13" s="52">
        <v>11.291</v>
      </c>
      <c r="J13" s="52">
        <v>9.8170000000000002</v>
      </c>
      <c r="K13" s="52">
        <v>8.1340000000000003</v>
      </c>
      <c r="L13" s="52">
        <v>0.60899999999999999</v>
      </c>
      <c r="M13" s="52">
        <v>0.96899999999999997</v>
      </c>
      <c r="N13" s="52">
        <v>1.3109999999999999</v>
      </c>
      <c r="O13" s="52">
        <v>16.286000000000001</v>
      </c>
      <c r="P13" s="52">
        <v>20.382000000000001</v>
      </c>
      <c r="Q13" s="52">
        <v>22.466999999999999</v>
      </c>
      <c r="R13" s="52">
        <v>16.968</v>
      </c>
      <c r="S13" s="52">
        <v>14.623000000000001</v>
      </c>
      <c r="T13" s="52">
        <v>30.823</v>
      </c>
      <c r="U13" s="52">
        <v>22.847000000000001</v>
      </c>
      <c r="V13" s="52">
        <v>30.143999999999998</v>
      </c>
      <c r="W13" s="52">
        <v>33.808</v>
      </c>
      <c r="X13" s="52">
        <v>3.7</v>
      </c>
      <c r="Y13" s="52">
        <v>6.2639999999999993</v>
      </c>
      <c r="Z13" s="53"/>
      <c r="AA13" s="54">
        <f>SUM(B13:Z13)</f>
        <v>383.012</v>
      </c>
    </row>
    <row r="14" spans="1:27" ht="30" customHeight="1" thickBot="1" x14ac:dyDescent="0.25">
      <c r="A14" s="55" t="s">
        <v>10</v>
      </c>
      <c r="B14" s="56">
        <f>IF(LEN(B$2)&gt;0,SUM(B10:B13),"")</f>
        <v>133.59100000000001</v>
      </c>
      <c r="C14" s="57">
        <f t="shared" ref="C14:Z14" si="0">IF(LEN(C$2)&gt;0,SUM(C10:C13),"")</f>
        <v>1.429</v>
      </c>
      <c r="D14" s="57">
        <f t="shared" si="0"/>
        <v>58.831000000000003</v>
      </c>
      <c r="E14" s="57">
        <f t="shared" si="0"/>
        <v>0.28999999999999998</v>
      </c>
      <c r="F14" s="57">
        <f t="shared" si="0"/>
        <v>0.98199999999999998</v>
      </c>
      <c r="G14" s="57">
        <f t="shared" si="0"/>
        <v>0.85799999999999998</v>
      </c>
      <c r="H14" s="57">
        <f t="shared" si="0"/>
        <v>7.5880000000000001</v>
      </c>
      <c r="I14" s="57">
        <f t="shared" si="0"/>
        <v>11.291</v>
      </c>
      <c r="J14" s="57">
        <f t="shared" si="0"/>
        <v>9.8170000000000002</v>
      </c>
      <c r="K14" s="57">
        <f t="shared" si="0"/>
        <v>8.1340000000000003</v>
      </c>
      <c r="L14" s="57">
        <f t="shared" si="0"/>
        <v>0.60899999999999999</v>
      </c>
      <c r="M14" s="57">
        <f t="shared" si="0"/>
        <v>0.96899999999999997</v>
      </c>
      <c r="N14" s="57">
        <f t="shared" si="0"/>
        <v>1.3109999999999999</v>
      </c>
      <c r="O14" s="57">
        <f t="shared" si="0"/>
        <v>16.286000000000001</v>
      </c>
      <c r="P14" s="57">
        <f t="shared" si="0"/>
        <v>20.382000000000001</v>
      </c>
      <c r="Q14" s="57">
        <f t="shared" si="0"/>
        <v>22.466999999999999</v>
      </c>
      <c r="R14" s="57">
        <f t="shared" si="0"/>
        <v>16.968</v>
      </c>
      <c r="S14" s="57">
        <f t="shared" si="0"/>
        <v>14.623000000000001</v>
      </c>
      <c r="T14" s="57">
        <f t="shared" si="0"/>
        <v>382.89699999999993</v>
      </c>
      <c r="U14" s="57">
        <f t="shared" si="0"/>
        <v>73.847000000000008</v>
      </c>
      <c r="V14" s="57">
        <f t="shared" si="0"/>
        <v>82.651999999999987</v>
      </c>
      <c r="W14" s="57">
        <f t="shared" si="0"/>
        <v>79.807999999999993</v>
      </c>
      <c r="X14" s="57">
        <f t="shared" si="0"/>
        <v>3.7</v>
      </c>
      <c r="Y14" s="57">
        <f t="shared" si="0"/>
        <v>6.2639999999999993</v>
      </c>
      <c r="Z14" s="58" t="str">
        <f t="shared" si="0"/>
        <v/>
      </c>
      <c r="AA14" s="59">
        <f>SUM(AA9:AA13)</f>
        <v>955.59400000000005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4.2</v>
      </c>
      <c r="C19" s="76">
        <v>11.978</v>
      </c>
      <c r="D19" s="76">
        <v>6.7930000000000001</v>
      </c>
      <c r="E19" s="76">
        <v>5.4110000000000005</v>
      </c>
      <c r="F19" s="76">
        <v>6.4879999999999995</v>
      </c>
      <c r="G19" s="76">
        <v>4.6539999999999999</v>
      </c>
      <c r="H19" s="76">
        <v>1.88</v>
      </c>
      <c r="I19" s="76"/>
      <c r="J19" s="76"/>
      <c r="K19" s="76">
        <v>6.8179999999999996</v>
      </c>
      <c r="L19" s="76">
        <v>14.224</v>
      </c>
      <c r="M19" s="76">
        <v>12.513999999999999</v>
      </c>
      <c r="N19" s="76">
        <v>12.009</v>
      </c>
      <c r="O19" s="76">
        <v>0.14799999999999999</v>
      </c>
      <c r="P19" s="76"/>
      <c r="Q19" s="76"/>
      <c r="R19" s="76"/>
      <c r="S19" s="76"/>
      <c r="T19" s="76">
        <v>2.194</v>
      </c>
      <c r="U19" s="76">
        <v>14.369</v>
      </c>
      <c r="V19" s="76">
        <v>6.08</v>
      </c>
      <c r="W19" s="76">
        <v>3.7</v>
      </c>
      <c r="X19" s="76">
        <v>2.5920000000000001</v>
      </c>
      <c r="Y19" s="76">
        <v>2.37</v>
      </c>
      <c r="Z19" s="73"/>
      <c r="AA19" s="74">
        <f>SUM(B19:Z19)</f>
        <v>118.422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4.2</v>
      </c>
      <c r="C22" s="83">
        <f t="shared" ref="C22:Z22" si="1">IF(LEN(C$2)&gt;0,SUM(C17:C21),"")</f>
        <v>11.978</v>
      </c>
      <c r="D22" s="83">
        <f t="shared" si="1"/>
        <v>6.7930000000000001</v>
      </c>
      <c r="E22" s="83">
        <f t="shared" si="1"/>
        <v>5.4110000000000005</v>
      </c>
      <c r="F22" s="83">
        <f t="shared" si="1"/>
        <v>6.4879999999999995</v>
      </c>
      <c r="G22" s="83">
        <f t="shared" si="1"/>
        <v>4.6539999999999999</v>
      </c>
      <c r="H22" s="83">
        <f t="shared" si="1"/>
        <v>1.88</v>
      </c>
      <c r="I22" s="83">
        <f t="shared" si="1"/>
        <v>0</v>
      </c>
      <c r="J22" s="83">
        <f t="shared" si="1"/>
        <v>0</v>
      </c>
      <c r="K22" s="83">
        <f t="shared" si="1"/>
        <v>6.8179999999999996</v>
      </c>
      <c r="L22" s="83">
        <f t="shared" si="1"/>
        <v>14.224</v>
      </c>
      <c r="M22" s="83">
        <f t="shared" si="1"/>
        <v>12.513999999999999</v>
      </c>
      <c r="N22" s="83">
        <f t="shared" si="1"/>
        <v>12.009</v>
      </c>
      <c r="O22" s="83">
        <f t="shared" si="1"/>
        <v>0.14799999999999999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2.194</v>
      </c>
      <c r="U22" s="83">
        <f t="shared" si="1"/>
        <v>14.369</v>
      </c>
      <c r="V22" s="83">
        <f t="shared" si="1"/>
        <v>6.08</v>
      </c>
      <c r="W22" s="83">
        <f t="shared" si="1"/>
        <v>3.7</v>
      </c>
      <c r="X22" s="83">
        <f t="shared" si="1"/>
        <v>2.5920000000000001</v>
      </c>
      <c r="Y22" s="83">
        <f t="shared" si="1"/>
        <v>2.37</v>
      </c>
      <c r="Z22" s="84" t="str">
        <f t="shared" si="1"/>
        <v/>
      </c>
      <c r="AA22" s="85">
        <f>SUM(AA17:AA21)</f>
        <v>118.422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137.791</v>
      </c>
      <c r="C26" s="72">
        <v>13.407</v>
      </c>
      <c r="D26" s="72">
        <v>65.623999999999995</v>
      </c>
      <c r="E26" s="72">
        <v>5.7009999999999996</v>
      </c>
      <c r="F26" s="72">
        <v>7.47</v>
      </c>
      <c r="G26" s="72">
        <v>5.5119999999999996</v>
      </c>
      <c r="H26" s="72">
        <v>9.468</v>
      </c>
      <c r="I26" s="72">
        <v>11.291</v>
      </c>
      <c r="J26" s="72">
        <v>9.8170000000000002</v>
      </c>
      <c r="K26" s="72">
        <v>14.952</v>
      </c>
      <c r="L26" s="72">
        <v>14.833</v>
      </c>
      <c r="M26" s="72">
        <v>13.483000000000001</v>
      </c>
      <c r="N26" s="72">
        <v>13.32</v>
      </c>
      <c r="O26" s="72">
        <v>16.434000000000001</v>
      </c>
      <c r="P26" s="72">
        <v>20.382000000000001</v>
      </c>
      <c r="Q26" s="72">
        <v>22.466999999999999</v>
      </c>
      <c r="R26" s="72">
        <v>16.968</v>
      </c>
      <c r="S26" s="72">
        <v>14.622999999999999</v>
      </c>
      <c r="T26" s="72">
        <v>385.09100000000001</v>
      </c>
      <c r="U26" s="72">
        <v>88.215999999999994</v>
      </c>
      <c r="V26" s="72">
        <v>88.731999999999999</v>
      </c>
      <c r="W26" s="72">
        <v>83.507999999999996</v>
      </c>
      <c r="X26" s="72">
        <v>6.2919999999999998</v>
      </c>
      <c r="Y26" s="72">
        <v>8.6340000000000003</v>
      </c>
      <c r="Z26" s="73"/>
      <c r="AA26" s="74">
        <f>SUM(B26:Z26)</f>
        <v>1074.0159999999998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137.791</v>
      </c>
      <c r="C28" s="57">
        <f t="shared" ref="C28:Z28" si="2">IF(LEN(C$2)&gt;0,SUM(C25:C27),"")</f>
        <v>13.407</v>
      </c>
      <c r="D28" s="57">
        <f t="shared" si="2"/>
        <v>65.623999999999995</v>
      </c>
      <c r="E28" s="57">
        <f t="shared" si="2"/>
        <v>5.7009999999999996</v>
      </c>
      <c r="F28" s="57">
        <f t="shared" si="2"/>
        <v>7.47</v>
      </c>
      <c r="G28" s="57">
        <f t="shared" si="2"/>
        <v>5.5119999999999996</v>
      </c>
      <c r="H28" s="57">
        <f t="shared" si="2"/>
        <v>9.468</v>
      </c>
      <c r="I28" s="57">
        <f t="shared" si="2"/>
        <v>11.291</v>
      </c>
      <c r="J28" s="57">
        <f t="shared" si="2"/>
        <v>9.8170000000000002</v>
      </c>
      <c r="K28" s="57">
        <f t="shared" si="2"/>
        <v>14.952</v>
      </c>
      <c r="L28" s="57">
        <f t="shared" si="2"/>
        <v>14.833</v>
      </c>
      <c r="M28" s="57">
        <f t="shared" si="2"/>
        <v>13.483000000000001</v>
      </c>
      <c r="N28" s="57">
        <f t="shared" si="2"/>
        <v>13.32</v>
      </c>
      <c r="O28" s="57">
        <f t="shared" si="2"/>
        <v>16.434000000000001</v>
      </c>
      <c r="P28" s="57">
        <f t="shared" si="2"/>
        <v>20.382000000000001</v>
      </c>
      <c r="Q28" s="57">
        <f t="shared" si="2"/>
        <v>22.466999999999999</v>
      </c>
      <c r="R28" s="57">
        <f t="shared" si="2"/>
        <v>16.968</v>
      </c>
      <c r="S28" s="57">
        <f t="shared" si="2"/>
        <v>14.622999999999999</v>
      </c>
      <c r="T28" s="57">
        <f t="shared" si="2"/>
        <v>385.09100000000001</v>
      </c>
      <c r="U28" s="57">
        <f t="shared" si="2"/>
        <v>88.215999999999994</v>
      </c>
      <c r="V28" s="57">
        <f t="shared" si="2"/>
        <v>88.731999999999999</v>
      </c>
      <c r="W28" s="57">
        <f t="shared" si="2"/>
        <v>83.507999999999996</v>
      </c>
      <c r="X28" s="57">
        <f t="shared" si="2"/>
        <v>6.2919999999999998</v>
      </c>
      <c r="Y28" s="57">
        <f t="shared" si="2"/>
        <v>8.6340000000000003</v>
      </c>
      <c r="Z28" s="58" t="str">
        <f t="shared" si="2"/>
        <v/>
      </c>
      <c r="AA28" s="59">
        <f>SUM(AA25:AA27)</f>
        <v>1074.0159999999998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137.791</v>
      </c>
      <c r="C47" s="83">
        <f t="shared" ref="C47:Z47" si="8">IF(LEN(C$2)&gt;0,C14+C22+C36,"")</f>
        <v>13.407</v>
      </c>
      <c r="D47" s="83">
        <f t="shared" si="8"/>
        <v>65.624000000000009</v>
      </c>
      <c r="E47" s="83">
        <f t="shared" si="8"/>
        <v>5.7010000000000005</v>
      </c>
      <c r="F47" s="83">
        <f t="shared" si="8"/>
        <v>7.47</v>
      </c>
      <c r="G47" s="83">
        <f t="shared" si="8"/>
        <v>5.5119999999999996</v>
      </c>
      <c r="H47" s="83">
        <f t="shared" si="8"/>
        <v>9.468</v>
      </c>
      <c r="I47" s="83">
        <f t="shared" si="8"/>
        <v>11.291</v>
      </c>
      <c r="J47" s="83">
        <f t="shared" si="8"/>
        <v>9.8170000000000002</v>
      </c>
      <c r="K47" s="83">
        <f t="shared" si="8"/>
        <v>14.952</v>
      </c>
      <c r="L47" s="83">
        <f t="shared" si="8"/>
        <v>14.833</v>
      </c>
      <c r="M47" s="83">
        <f t="shared" si="8"/>
        <v>13.482999999999999</v>
      </c>
      <c r="N47" s="83">
        <f t="shared" si="8"/>
        <v>13.32</v>
      </c>
      <c r="O47" s="83">
        <f t="shared" si="8"/>
        <v>16.434000000000001</v>
      </c>
      <c r="P47" s="83">
        <f t="shared" si="8"/>
        <v>20.382000000000001</v>
      </c>
      <c r="Q47" s="83">
        <f t="shared" si="8"/>
        <v>22.466999999999999</v>
      </c>
      <c r="R47" s="83">
        <f t="shared" si="8"/>
        <v>16.968</v>
      </c>
      <c r="S47" s="83">
        <f t="shared" si="8"/>
        <v>14.623000000000001</v>
      </c>
      <c r="T47" s="83">
        <f t="shared" si="8"/>
        <v>385.09099999999995</v>
      </c>
      <c r="U47" s="83">
        <f t="shared" si="8"/>
        <v>88.216000000000008</v>
      </c>
      <c r="V47" s="83">
        <f t="shared" si="8"/>
        <v>88.731999999999985</v>
      </c>
      <c r="W47" s="83">
        <f t="shared" si="8"/>
        <v>83.507999999999996</v>
      </c>
      <c r="X47" s="83">
        <f t="shared" si="8"/>
        <v>6.2919999999999998</v>
      </c>
      <c r="Y47" s="83">
        <f t="shared" si="8"/>
        <v>8.6340000000000003</v>
      </c>
      <c r="Z47" s="84" t="str">
        <f t="shared" si="8"/>
        <v/>
      </c>
      <c r="AA47" s="100">
        <f>SUM(B47:Z47)</f>
        <v>1074.0159999999998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137.791</v>
      </c>
      <c r="C4" s="18">
        <v>13.406999999999998</v>
      </c>
      <c r="D4" s="18">
        <v>65.624000000000009</v>
      </c>
      <c r="E4" s="18">
        <v>5.7009999999999996</v>
      </c>
      <c r="F4" s="18">
        <v>7.4700000000000006</v>
      </c>
      <c r="G4" s="18">
        <v>5.5119999999999996</v>
      </c>
      <c r="H4" s="18">
        <v>9.468</v>
      </c>
      <c r="I4" s="18">
        <v>11.291</v>
      </c>
      <c r="J4" s="18">
        <v>9.8170000000000002</v>
      </c>
      <c r="K4" s="18">
        <v>14.951999999999998</v>
      </c>
      <c r="L4" s="18">
        <v>14.833</v>
      </c>
      <c r="M4" s="18">
        <v>13.482999999999999</v>
      </c>
      <c r="N4" s="18">
        <v>13.320000000000002</v>
      </c>
      <c r="O4" s="18">
        <v>16.434000000000001</v>
      </c>
      <c r="P4" s="18">
        <v>20.381999999999998</v>
      </c>
      <c r="Q4" s="18">
        <v>22.467000000000002</v>
      </c>
      <c r="R4" s="18">
        <v>16.968</v>
      </c>
      <c r="S4" s="18">
        <v>14.622999999999999</v>
      </c>
      <c r="T4" s="18">
        <v>385.09100000000001</v>
      </c>
      <c r="U4" s="18">
        <v>88.215999999999994</v>
      </c>
      <c r="V4" s="18">
        <v>88.731999999999985</v>
      </c>
      <c r="W4" s="18">
        <v>83.507999999999996</v>
      </c>
      <c r="X4" s="18">
        <v>6.2920000000000007</v>
      </c>
      <c r="Y4" s="18">
        <v>8.6340000000000003</v>
      </c>
      <c r="Z4" s="19"/>
      <c r="AA4" s="20">
        <f>SUM(B4:Z4)</f>
        <v>1074.0159999999998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56.55</v>
      </c>
      <c r="D7" s="28">
        <v>87.75</v>
      </c>
      <c r="E7" s="28">
        <v>60.1</v>
      </c>
      <c r="F7" s="28">
        <v>59.09</v>
      </c>
      <c r="G7" s="28">
        <v>24.03</v>
      </c>
      <c r="H7" s="28">
        <v>42.99</v>
      </c>
      <c r="I7" s="28">
        <v>43</v>
      </c>
      <c r="J7" s="28">
        <v>36.659999999999997</v>
      </c>
      <c r="K7" s="28">
        <v>11</v>
      </c>
      <c r="L7" s="28">
        <v>22.32</v>
      </c>
      <c r="M7" s="28">
        <v>21.41</v>
      </c>
      <c r="N7" s="28">
        <v>25.93</v>
      </c>
      <c r="O7" s="28">
        <v>0.02</v>
      </c>
      <c r="P7" s="28">
        <v>0</v>
      </c>
      <c r="Q7" s="28">
        <v>0</v>
      </c>
      <c r="R7" s="28">
        <v>23.84</v>
      </c>
      <c r="S7" s="28">
        <v>50.35</v>
      </c>
      <c r="T7" s="28">
        <v>100</v>
      </c>
      <c r="U7" s="28">
        <v>79.400000000000006</v>
      </c>
      <c r="V7" s="28">
        <v>89.08</v>
      </c>
      <c r="W7" s="28">
        <v>88.84</v>
      </c>
      <c r="X7" s="28">
        <v>47.3</v>
      </c>
      <c r="Y7" s="28">
        <v>34.17</v>
      </c>
      <c r="Z7" s="29"/>
      <c r="AA7" s="30">
        <v>46.826249999999995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114.04599999999999</v>
      </c>
      <c r="C11" s="47"/>
      <c r="D11" s="47">
        <v>62.792000000000002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381.12299999999999</v>
      </c>
      <c r="U11" s="47">
        <v>86</v>
      </c>
      <c r="V11" s="47">
        <v>82</v>
      </c>
      <c r="W11" s="47">
        <v>76.460999999999999</v>
      </c>
      <c r="X11" s="47"/>
      <c r="Y11" s="47"/>
      <c r="Z11" s="48"/>
      <c r="AA11" s="49">
        <f>SUM(B11:Z11)</f>
        <v>802.42200000000003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9.7379999999999995</v>
      </c>
      <c r="D13" s="52"/>
      <c r="E13" s="52">
        <v>2.4180000000000001</v>
      </c>
      <c r="F13" s="52">
        <v>4.2229999999999999</v>
      </c>
      <c r="G13" s="52">
        <v>2.246</v>
      </c>
      <c r="H13" s="52">
        <v>1.5720000000000001</v>
      </c>
      <c r="I13" s="52"/>
      <c r="J13" s="52"/>
      <c r="K13" s="52">
        <v>8.282</v>
      </c>
      <c r="L13" s="52">
        <v>9.5540000000000003</v>
      </c>
      <c r="M13" s="52">
        <v>8.9089999999999989</v>
      </c>
      <c r="N13" s="52">
        <v>12.074</v>
      </c>
      <c r="O13" s="52">
        <v>11.164000000000001</v>
      </c>
      <c r="P13" s="52">
        <v>9.0090000000000003</v>
      </c>
      <c r="Q13" s="52">
        <v>8.6690000000000005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87.85799999999999</v>
      </c>
    </row>
    <row r="14" spans="1:27" ht="30" customHeight="1" thickBot="1" x14ac:dyDescent="0.25">
      <c r="A14" s="55" t="s">
        <v>10</v>
      </c>
      <c r="B14" s="56">
        <f>IF(LEN(B$2)&gt;0,SUM(B10:B13),"")</f>
        <v>114.04599999999999</v>
      </c>
      <c r="C14" s="57">
        <f t="shared" ref="C14:Z14" si="0">IF(LEN(C$2)&gt;0,SUM(C10:C13),"")</f>
        <v>9.7379999999999995</v>
      </c>
      <c r="D14" s="57">
        <f t="shared" si="0"/>
        <v>62.792000000000002</v>
      </c>
      <c r="E14" s="57">
        <f t="shared" si="0"/>
        <v>2.4180000000000001</v>
      </c>
      <c r="F14" s="57">
        <f t="shared" si="0"/>
        <v>4.2229999999999999</v>
      </c>
      <c r="G14" s="57">
        <f t="shared" si="0"/>
        <v>2.246</v>
      </c>
      <c r="H14" s="57">
        <f t="shared" si="0"/>
        <v>1.5720000000000001</v>
      </c>
      <c r="I14" s="57">
        <f t="shared" si="0"/>
        <v>0</v>
      </c>
      <c r="J14" s="57">
        <f t="shared" si="0"/>
        <v>0</v>
      </c>
      <c r="K14" s="57">
        <f t="shared" si="0"/>
        <v>8.282</v>
      </c>
      <c r="L14" s="57">
        <f t="shared" si="0"/>
        <v>9.5540000000000003</v>
      </c>
      <c r="M14" s="57">
        <f t="shared" si="0"/>
        <v>8.9089999999999989</v>
      </c>
      <c r="N14" s="57">
        <f t="shared" si="0"/>
        <v>12.074</v>
      </c>
      <c r="O14" s="57">
        <f t="shared" si="0"/>
        <v>11.164000000000001</v>
      </c>
      <c r="P14" s="57">
        <f t="shared" si="0"/>
        <v>9.0090000000000003</v>
      </c>
      <c r="Q14" s="57">
        <f t="shared" si="0"/>
        <v>8.6690000000000005</v>
      </c>
      <c r="R14" s="57">
        <f t="shared" si="0"/>
        <v>0</v>
      </c>
      <c r="S14" s="57">
        <f t="shared" si="0"/>
        <v>0</v>
      </c>
      <c r="T14" s="57">
        <f t="shared" si="0"/>
        <v>381.12299999999999</v>
      </c>
      <c r="U14" s="57">
        <f t="shared" si="0"/>
        <v>86</v>
      </c>
      <c r="V14" s="57">
        <f t="shared" si="0"/>
        <v>82</v>
      </c>
      <c r="W14" s="57">
        <f t="shared" si="0"/>
        <v>76.460999999999999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890.28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10.404999999999999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10.404999999999999</v>
      </c>
    </row>
    <row r="19" spans="1:27" ht="24.95" customHeight="1" x14ac:dyDescent="0.2">
      <c r="A19" s="70" t="s">
        <v>14</v>
      </c>
      <c r="B19" s="75">
        <v>13.339999999999998</v>
      </c>
      <c r="C19" s="76">
        <v>3.6689999999999996</v>
      </c>
      <c r="D19" s="76">
        <v>2.8319999999999999</v>
      </c>
      <c r="E19" s="76">
        <v>3.2829999999999999</v>
      </c>
      <c r="F19" s="76">
        <v>3.2469999999999999</v>
      </c>
      <c r="G19" s="76">
        <v>3.266</v>
      </c>
      <c r="H19" s="76">
        <v>7.8959999999999999</v>
      </c>
      <c r="I19" s="76">
        <v>11.291</v>
      </c>
      <c r="J19" s="76">
        <v>9.8170000000000002</v>
      </c>
      <c r="K19" s="76">
        <v>6.6700000000000008</v>
      </c>
      <c r="L19" s="76">
        <v>5.2789999999999999</v>
      </c>
      <c r="M19" s="76">
        <v>4.5739999999999998</v>
      </c>
      <c r="N19" s="76">
        <v>1.246</v>
      </c>
      <c r="O19" s="76">
        <v>5.27</v>
      </c>
      <c r="P19" s="76">
        <v>11.372999999999999</v>
      </c>
      <c r="Q19" s="76">
        <v>13.798000000000002</v>
      </c>
      <c r="R19" s="76">
        <v>16.968</v>
      </c>
      <c r="S19" s="76">
        <v>14.622999999999999</v>
      </c>
      <c r="T19" s="76">
        <v>3.968</v>
      </c>
      <c r="U19" s="76">
        <v>2.2160000000000002</v>
      </c>
      <c r="V19" s="76">
        <v>6.7320000000000011</v>
      </c>
      <c r="W19" s="76">
        <v>7.0470000000000006</v>
      </c>
      <c r="X19" s="76">
        <v>6.2920000000000007</v>
      </c>
      <c r="Y19" s="76">
        <v>8.6340000000000003</v>
      </c>
      <c r="Z19" s="73"/>
      <c r="AA19" s="74">
        <f>SUM(B19:Z19)</f>
        <v>173.33099999999996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23.744999999999997</v>
      </c>
      <c r="C22" s="83">
        <f t="shared" si="1"/>
        <v>3.6689999999999996</v>
      </c>
      <c r="D22" s="83">
        <f t="shared" si="1"/>
        <v>2.8319999999999999</v>
      </c>
      <c r="E22" s="83">
        <f t="shared" si="1"/>
        <v>3.2829999999999999</v>
      </c>
      <c r="F22" s="83">
        <f t="shared" si="1"/>
        <v>3.2469999999999999</v>
      </c>
      <c r="G22" s="83">
        <f t="shared" si="1"/>
        <v>3.266</v>
      </c>
      <c r="H22" s="83">
        <f t="shared" si="1"/>
        <v>7.8959999999999999</v>
      </c>
      <c r="I22" s="83">
        <f t="shared" si="1"/>
        <v>11.291</v>
      </c>
      <c r="J22" s="83">
        <f t="shared" si="1"/>
        <v>9.8170000000000002</v>
      </c>
      <c r="K22" s="83">
        <f t="shared" si="1"/>
        <v>6.6700000000000008</v>
      </c>
      <c r="L22" s="83">
        <f t="shared" si="1"/>
        <v>5.2789999999999999</v>
      </c>
      <c r="M22" s="83">
        <f t="shared" si="1"/>
        <v>4.5739999999999998</v>
      </c>
      <c r="N22" s="83">
        <f t="shared" si="1"/>
        <v>1.246</v>
      </c>
      <c r="O22" s="83">
        <f t="shared" si="1"/>
        <v>5.27</v>
      </c>
      <c r="P22" s="83">
        <f t="shared" si="1"/>
        <v>11.372999999999999</v>
      </c>
      <c r="Q22" s="83">
        <f t="shared" si="1"/>
        <v>13.798000000000002</v>
      </c>
      <c r="R22" s="83">
        <f t="shared" si="1"/>
        <v>16.968</v>
      </c>
      <c r="S22" s="83">
        <f t="shared" si="1"/>
        <v>14.622999999999999</v>
      </c>
      <c r="T22" s="83">
        <f t="shared" si="1"/>
        <v>3.968</v>
      </c>
      <c r="U22" s="83">
        <f t="shared" si="1"/>
        <v>2.2160000000000002</v>
      </c>
      <c r="V22" s="83">
        <f t="shared" si="1"/>
        <v>6.7320000000000011</v>
      </c>
      <c r="W22" s="83">
        <f t="shared" si="1"/>
        <v>7.0470000000000006</v>
      </c>
      <c r="X22" s="83">
        <f t="shared" si="1"/>
        <v>6.2920000000000007</v>
      </c>
      <c r="Y22" s="83">
        <f t="shared" si="1"/>
        <v>8.6340000000000003</v>
      </c>
      <c r="Z22" s="84">
        <f t="shared" si="1"/>
        <v>0</v>
      </c>
      <c r="AA22" s="85">
        <f t="shared" si="1"/>
        <v>183.73599999999996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137.791</v>
      </c>
      <c r="C26" s="72">
        <v>13.407</v>
      </c>
      <c r="D26" s="72">
        <v>65.623999999999995</v>
      </c>
      <c r="E26" s="72">
        <v>5.7009999999999996</v>
      </c>
      <c r="F26" s="72">
        <v>7.47</v>
      </c>
      <c r="G26" s="72">
        <v>5.5119999999999996</v>
      </c>
      <c r="H26" s="72">
        <v>9.468</v>
      </c>
      <c r="I26" s="72">
        <v>11.291</v>
      </c>
      <c r="J26" s="72">
        <v>9.8170000000000002</v>
      </c>
      <c r="K26" s="72">
        <v>14.952</v>
      </c>
      <c r="L26" s="72">
        <v>14.833</v>
      </c>
      <c r="M26" s="72">
        <v>13.483000000000001</v>
      </c>
      <c r="N26" s="72">
        <v>13.32</v>
      </c>
      <c r="O26" s="72">
        <v>16.434000000000001</v>
      </c>
      <c r="P26" s="72">
        <v>20.382000000000001</v>
      </c>
      <c r="Q26" s="72">
        <v>22.466999999999999</v>
      </c>
      <c r="R26" s="72">
        <v>16.968</v>
      </c>
      <c r="S26" s="72">
        <v>14.622999999999999</v>
      </c>
      <c r="T26" s="72">
        <v>385.09100000000001</v>
      </c>
      <c r="U26" s="72">
        <v>88.215999999999994</v>
      </c>
      <c r="V26" s="72">
        <v>88.731999999999999</v>
      </c>
      <c r="W26" s="72">
        <v>83.507999999999996</v>
      </c>
      <c r="X26" s="72">
        <v>6.2919999999999998</v>
      </c>
      <c r="Y26" s="72">
        <v>8.6340000000000003</v>
      </c>
      <c r="Z26" s="73"/>
      <c r="AA26" s="74">
        <f>SUM(B26:Z26)</f>
        <v>1074.0159999999998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137.791</v>
      </c>
      <c r="C28" s="57">
        <f t="shared" si="2"/>
        <v>13.407</v>
      </c>
      <c r="D28" s="57">
        <f t="shared" si="2"/>
        <v>65.623999999999995</v>
      </c>
      <c r="E28" s="57">
        <f t="shared" si="2"/>
        <v>5.7009999999999996</v>
      </c>
      <c r="F28" s="57">
        <f t="shared" si="2"/>
        <v>7.47</v>
      </c>
      <c r="G28" s="57">
        <f t="shared" si="2"/>
        <v>5.5119999999999996</v>
      </c>
      <c r="H28" s="57">
        <f t="shared" si="2"/>
        <v>9.468</v>
      </c>
      <c r="I28" s="57">
        <f t="shared" si="2"/>
        <v>11.291</v>
      </c>
      <c r="J28" s="57">
        <f t="shared" si="2"/>
        <v>9.8170000000000002</v>
      </c>
      <c r="K28" s="57">
        <f t="shared" si="2"/>
        <v>14.952</v>
      </c>
      <c r="L28" s="57">
        <f t="shared" si="2"/>
        <v>14.833</v>
      </c>
      <c r="M28" s="57">
        <f t="shared" si="2"/>
        <v>13.483000000000001</v>
      </c>
      <c r="N28" s="57">
        <f t="shared" si="2"/>
        <v>13.32</v>
      </c>
      <c r="O28" s="57">
        <f t="shared" si="2"/>
        <v>16.434000000000001</v>
      </c>
      <c r="P28" s="57">
        <f t="shared" si="2"/>
        <v>20.382000000000001</v>
      </c>
      <c r="Q28" s="57">
        <f t="shared" si="2"/>
        <v>22.466999999999999</v>
      </c>
      <c r="R28" s="57">
        <f t="shared" si="2"/>
        <v>16.968</v>
      </c>
      <c r="S28" s="57">
        <f t="shared" si="2"/>
        <v>14.622999999999999</v>
      </c>
      <c r="T28" s="57">
        <f t="shared" si="2"/>
        <v>385.09100000000001</v>
      </c>
      <c r="U28" s="57">
        <f t="shared" si="2"/>
        <v>88.215999999999994</v>
      </c>
      <c r="V28" s="57">
        <f t="shared" si="2"/>
        <v>88.731999999999999</v>
      </c>
      <c r="W28" s="57">
        <f t="shared" si="2"/>
        <v>83.507999999999996</v>
      </c>
      <c r="X28" s="57">
        <f t="shared" si="2"/>
        <v>6.2919999999999998</v>
      </c>
      <c r="Y28" s="57">
        <f t="shared" si="2"/>
        <v>8.6340000000000003</v>
      </c>
      <c r="Z28" s="58">
        <f t="shared" si="2"/>
        <v>0</v>
      </c>
      <c r="AA28" s="59">
        <f t="shared" si="2"/>
        <v>1074.0159999999998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137.791</v>
      </c>
      <c r="C47" s="83">
        <f t="shared" ref="C47:Z47" si="8">SUM(C10:C13)+C22+C36</f>
        <v>13.407</v>
      </c>
      <c r="D47" s="83">
        <f t="shared" si="8"/>
        <v>65.623999999999995</v>
      </c>
      <c r="E47" s="83">
        <f t="shared" si="8"/>
        <v>5.7010000000000005</v>
      </c>
      <c r="F47" s="83">
        <f t="shared" si="8"/>
        <v>7.47</v>
      </c>
      <c r="G47" s="83">
        <f t="shared" si="8"/>
        <v>5.5120000000000005</v>
      </c>
      <c r="H47" s="83">
        <f t="shared" si="8"/>
        <v>9.468</v>
      </c>
      <c r="I47" s="83">
        <f t="shared" si="8"/>
        <v>11.291</v>
      </c>
      <c r="J47" s="83">
        <f t="shared" si="8"/>
        <v>9.8170000000000002</v>
      </c>
      <c r="K47" s="83">
        <f t="shared" si="8"/>
        <v>14.952000000000002</v>
      </c>
      <c r="L47" s="83">
        <f t="shared" si="8"/>
        <v>14.833</v>
      </c>
      <c r="M47" s="83">
        <f t="shared" si="8"/>
        <v>13.482999999999999</v>
      </c>
      <c r="N47" s="83">
        <f t="shared" si="8"/>
        <v>13.32</v>
      </c>
      <c r="O47" s="83">
        <f t="shared" si="8"/>
        <v>16.434000000000001</v>
      </c>
      <c r="P47" s="83">
        <f t="shared" si="8"/>
        <v>20.381999999999998</v>
      </c>
      <c r="Q47" s="83">
        <f t="shared" si="8"/>
        <v>22.467000000000002</v>
      </c>
      <c r="R47" s="83">
        <f t="shared" si="8"/>
        <v>16.968</v>
      </c>
      <c r="S47" s="83">
        <f t="shared" si="8"/>
        <v>14.622999999999999</v>
      </c>
      <c r="T47" s="83">
        <f t="shared" si="8"/>
        <v>385.09100000000001</v>
      </c>
      <c r="U47" s="83">
        <f t="shared" si="8"/>
        <v>88.215999999999994</v>
      </c>
      <c r="V47" s="83">
        <f t="shared" si="8"/>
        <v>88.731999999999999</v>
      </c>
      <c r="W47" s="83">
        <f t="shared" si="8"/>
        <v>83.507999999999996</v>
      </c>
      <c r="X47" s="83">
        <f t="shared" si="8"/>
        <v>6.2920000000000007</v>
      </c>
      <c r="Y47" s="83">
        <f t="shared" si="8"/>
        <v>8.6340000000000003</v>
      </c>
      <c r="Z47" s="84">
        <f t="shared" si="8"/>
        <v>0</v>
      </c>
      <c r="AA47" s="100">
        <f>SUM(B47:Z47)</f>
        <v>1074.0159999999998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2021-05-08T12:49:37Z</dcterms:created>
  <dcterms:modified xsi:type="dcterms:W3CDTF">2021-05-08T12:49:38Z</dcterms:modified>
</cp:coreProperties>
</file>