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[1]SPOT_Orders_OverView_01!$A$23:$A$39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<sst xmlns="http://schemas.openxmlformats.org/spreadsheetml/2006/main" count="110" uniqueCount="50">
  <si>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06/05/2021 15:48:27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</si>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</sst>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116</c:v>
                </c:pt>
                <c:pt idx="2">
                  <c:v>125</c:v>
                </c:pt>
                <c:pt idx="3">
                  <c:v>116</c:v>
                </c:pt>
                <c:pt idx="4">
                  <c:v>116.63200000000001</c:v>
                </c:pt>
                <c:pt idx="5">
                  <c:v>126.41200000000001</c:v>
                </c:pt>
                <c:pt idx="7">
                  <c:v>2.3199999999999998</c:v>
                </c:pt>
                <c:pt idx="10">
                  <c:v>116</c:v>
                </c:pt>
                <c:pt idx="11">
                  <c:v>116</c:v>
                </c:pt>
                <c:pt idx="18">
                  <c:v>116</c:v>
                </c:pt>
                <c:pt idx="19">
                  <c:v>74</c:v>
                </c:pt>
                <c:pt idx="22">
                  <c:v>58.328000000000003</c:v>
                </c:pt>
                <c:pt idx="23">
                  <c:v>125.089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4.47</c:v>
                </c:pt>
                <c:pt idx="1">
                  <c:v>6.573999999999999</c:v>
                </c:pt>
                <c:pt idx="2">
                  <c:v>7.2279999999999998</c:v>
                </c:pt>
                <c:pt idx="3">
                  <c:v>3.4009999999999998</c:v>
                </c:pt>
                <c:pt idx="4">
                  <c:v>1.032</c:v>
                </c:pt>
                <c:pt idx="5">
                  <c:v>0.54499999999999993</c:v>
                </c:pt>
                <c:pt idx="6">
                  <c:v>3.3290000000000002</c:v>
                </c:pt>
                <c:pt idx="7">
                  <c:v>8.7740000000000009</c:v>
                </c:pt>
                <c:pt idx="8">
                  <c:v>20.475999999999999</c:v>
                </c:pt>
                <c:pt idx="9">
                  <c:v>27.287000000000003</c:v>
                </c:pt>
                <c:pt idx="10">
                  <c:v>25.966000000000001</c:v>
                </c:pt>
                <c:pt idx="11">
                  <c:v>18.763999999999999</c:v>
                </c:pt>
                <c:pt idx="12">
                  <c:v>5.657</c:v>
                </c:pt>
                <c:pt idx="13">
                  <c:v>9.8170000000000002</c:v>
                </c:pt>
                <c:pt idx="14">
                  <c:v>8.9469999999999992</c:v>
                </c:pt>
                <c:pt idx="15">
                  <c:v>3.081</c:v>
                </c:pt>
                <c:pt idx="16">
                  <c:v>1.9159999999999999</c:v>
                </c:pt>
                <c:pt idx="17">
                  <c:v>12.097</c:v>
                </c:pt>
                <c:pt idx="18">
                  <c:v>8.6769999999999996</c:v>
                </c:pt>
                <c:pt idx="19">
                  <c:v>7.0999999999999994E-2</c:v>
                </c:pt>
                <c:pt idx="20">
                  <c:v>3.18</c:v>
                </c:pt>
                <c:pt idx="21">
                  <c:v>4.1080000000000005</c:v>
                </c:pt>
                <c:pt idx="22">
                  <c:v>0.71299999999999997</c:v>
                </c:pt>
                <c:pt idx="23">
                  <c:v>6.7189999999999994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0974664"/>
        <c:axId val="4809750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6.7210000000000001</c:v>
                </c:pt>
                <c:pt idx="1">
                  <c:v>124.36199999999999</c:v>
                </c:pt>
                <c:pt idx="2">
                  <c:v>134.01800000000006</c:v>
                </c:pt>
                <c:pt idx="3">
                  <c:v>126.794</c:v>
                </c:pt>
                <c:pt idx="4">
                  <c:v>124.89899999999999</c:v>
                </c:pt>
                <c:pt idx="5">
                  <c:v>134.19299999999998</c:v>
                </c:pt>
                <c:pt idx="6">
                  <c:v>10.572000000000001</c:v>
                </c:pt>
                <c:pt idx="7">
                  <c:v>19.983999999999998</c:v>
                </c:pt>
                <c:pt idx="8">
                  <c:v>32.646000000000001</c:v>
                </c:pt>
                <c:pt idx="9">
                  <c:v>44.017000000000003</c:v>
                </c:pt>
                <c:pt idx="10">
                  <c:v>158.68100000000001</c:v>
                </c:pt>
                <c:pt idx="11">
                  <c:v>151.47</c:v>
                </c:pt>
                <c:pt idx="12">
                  <c:v>22.411000000000001</c:v>
                </c:pt>
                <c:pt idx="13">
                  <c:v>21.553000000000001</c:v>
                </c:pt>
                <c:pt idx="14">
                  <c:v>22.622</c:v>
                </c:pt>
                <c:pt idx="15">
                  <c:v>19.344999999999999</c:v>
                </c:pt>
                <c:pt idx="16">
                  <c:v>16.371000000000002</c:v>
                </c:pt>
                <c:pt idx="17">
                  <c:v>20.464000000000002</c:v>
                </c:pt>
                <c:pt idx="18">
                  <c:v>133.03700000000001</c:v>
                </c:pt>
                <c:pt idx="19">
                  <c:v>81.822000000000003</c:v>
                </c:pt>
                <c:pt idx="20">
                  <c:v>12.73</c:v>
                </c:pt>
                <c:pt idx="21">
                  <c:v>16.390999999999998</c:v>
                </c:pt>
                <c:pt idx="22">
                  <c:v>70.545999999999992</c:v>
                </c:pt>
                <c:pt idx="23">
                  <c:v>137.96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0974664"/>
        <c:axId val="4809750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68.95</c:v>
                </c:pt>
                <c:pt idx="1">
                  <c:v>65.42</c:v>
                </c:pt>
                <c:pt idx="2">
                  <c:v>62.71</c:v>
                </c:pt>
                <c:pt idx="3">
                  <c:v>60.28</c:v>
                </c:pt>
                <c:pt idx="4">
                  <c:v>60.93</c:v>
                </c:pt>
                <c:pt idx="5">
                  <c:v>63.85</c:v>
                </c:pt>
                <c:pt idx="6">
                  <c:v>78.95</c:v>
                </c:pt>
                <c:pt idx="7">
                  <c:v>90.74</c:v>
                </c:pt>
                <c:pt idx="8">
                  <c:v>86.25</c:v>
                </c:pt>
                <c:pt idx="9">
                  <c:v>73.209999999999994</c:v>
                </c:pt>
                <c:pt idx="10">
                  <c:v>65</c:v>
                </c:pt>
                <c:pt idx="11">
                  <c:v>68.59</c:v>
                </c:pt>
                <c:pt idx="12">
                  <c:v>57.72</c:v>
                </c:pt>
                <c:pt idx="13">
                  <c:v>36.520000000000003</c:v>
                </c:pt>
                <c:pt idx="14">
                  <c:v>31.44</c:v>
                </c:pt>
                <c:pt idx="15">
                  <c:v>41.48</c:v>
                </c:pt>
                <c:pt idx="16">
                  <c:v>55.54</c:v>
                </c:pt>
                <c:pt idx="17">
                  <c:v>58.02</c:v>
                </c:pt>
                <c:pt idx="18">
                  <c:v>58.89</c:v>
                </c:pt>
                <c:pt idx="19">
                  <c:v>67.91</c:v>
                </c:pt>
                <c:pt idx="20">
                  <c:v>82.34</c:v>
                </c:pt>
                <c:pt idx="21">
                  <c:v>73.040000000000006</c:v>
                </c:pt>
                <c:pt idx="22">
                  <c:v>68.22</c:v>
                </c:pt>
                <c:pt idx="23">
                  <c:v>61.68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0975840"/>
        <c:axId val="480975448"/>
      </c:lineChart>
      <c:catAx>
        <c:axId val="480974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975056"/>
        <c:crosses val="autoZero"/>
        <c:auto val="1"/>
        <c:lblAlgn val="ctr"/>
        <c:lblOffset val="100"/>
        <c:noMultiLvlLbl val="0"/>
      </c:catAx>
      <c:valAx>
        <c:axId val="48097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974664"/>
        <c:crosses val="autoZero"/>
        <c:crossBetween val="between"/>
      </c:valAx>
      <c:valAx>
        <c:axId val="480975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975840"/>
        <c:crosses val="max"/>
        <c:crossBetween val="between"/>
      </c:valAx>
      <c:catAx>
        <c:axId val="480975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0975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44323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1207.7809999999999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192.82899999999998</v>
          </cell>
        </row>
        <row r="31">
          <cell r="C31">
            <v>221.98599999999996</v>
          </cell>
        </row>
        <row r="32">
          <cell r="C32">
            <v>3.4939999999999998</v>
          </cell>
        </row>
        <row r="33">
          <cell r="C33">
            <v>17.518999999999998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330.73800000000006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1176.328</v>
          </cell>
        </row>
        <row r="46">
          <cell r="C46">
            <v>0</v>
          </cell>
        </row>
        <row r="47">
          <cell r="C47">
            <v>136.54300000000001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68.95</v>
          </cell>
          <cell r="C7">
            <v>65.42</v>
          </cell>
          <cell r="D7">
            <v>62.71</v>
          </cell>
          <cell r="E7">
            <v>60.28</v>
          </cell>
          <cell r="F7">
            <v>60.93</v>
          </cell>
          <cell r="G7">
            <v>63.85</v>
          </cell>
          <cell r="H7">
            <v>78.95</v>
          </cell>
          <cell r="I7">
            <v>90.74</v>
          </cell>
          <cell r="J7">
            <v>86.25</v>
          </cell>
          <cell r="K7">
            <v>73.209999999999994</v>
          </cell>
          <cell r="L7">
            <v>65</v>
          </cell>
          <cell r="M7">
            <v>68.59</v>
          </cell>
          <cell r="N7">
            <v>57.72</v>
          </cell>
          <cell r="O7">
            <v>36.520000000000003</v>
          </cell>
          <cell r="P7">
            <v>31.44</v>
          </cell>
          <cell r="Q7">
            <v>41.48</v>
          </cell>
          <cell r="R7">
            <v>55.54</v>
          </cell>
          <cell r="S7">
            <v>58.02</v>
          </cell>
          <cell r="T7">
            <v>58.89</v>
          </cell>
          <cell r="U7">
            <v>67.91</v>
          </cell>
          <cell r="V7">
            <v>82.34</v>
          </cell>
          <cell r="W7">
            <v>73.040000000000006</v>
          </cell>
          <cell r="X7">
            <v>68.22</v>
          </cell>
          <cell r="Y7">
            <v>61.68</v>
          </cell>
        </row>
        <row r="24">
          <cell r="C24">
            <v>116</v>
          </cell>
          <cell r="D24">
            <v>116</v>
          </cell>
          <cell r="E24">
            <v>116</v>
          </cell>
          <cell r="F24">
            <v>116</v>
          </cell>
          <cell r="G24">
            <v>116</v>
          </cell>
          <cell r="L24">
            <v>116</v>
          </cell>
          <cell r="M24">
            <v>116</v>
          </cell>
          <cell r="T24">
            <v>116</v>
          </cell>
          <cell r="X24">
            <v>58.328000000000003</v>
          </cell>
          <cell r="Y24">
            <v>116</v>
          </cell>
        </row>
        <row r="27">
          <cell r="U27">
            <v>74</v>
          </cell>
        </row>
        <row r="35">
          <cell r="D35">
            <v>9</v>
          </cell>
          <cell r="F35">
            <v>0.63200000000000001</v>
          </cell>
          <cell r="G35">
            <v>10.412000000000001</v>
          </cell>
          <cell r="I35">
            <v>2.3199999999999998</v>
          </cell>
          <cell r="Y35">
            <v>9.0890000000000004</v>
          </cell>
        </row>
        <row r="57">
          <cell r="B57">
            <v>4.47</v>
          </cell>
          <cell r="C57">
            <v>6.573999999999999</v>
          </cell>
          <cell r="D57">
            <v>7.2279999999999998</v>
          </cell>
          <cell r="E57">
            <v>3.4009999999999998</v>
          </cell>
          <cell r="F57">
            <v>1.032</v>
          </cell>
          <cell r="G57">
            <v>0.54499999999999993</v>
          </cell>
          <cell r="H57">
            <v>3.3290000000000002</v>
          </cell>
          <cell r="I57">
            <v>8.7740000000000009</v>
          </cell>
          <cell r="J57">
            <v>20.475999999999999</v>
          </cell>
          <cell r="K57">
            <v>27.287000000000003</v>
          </cell>
          <cell r="L57">
            <v>25.966000000000001</v>
          </cell>
          <cell r="M57">
            <v>18.763999999999999</v>
          </cell>
          <cell r="N57">
            <v>5.657</v>
          </cell>
          <cell r="O57">
            <v>9.8170000000000002</v>
          </cell>
          <cell r="P57">
            <v>8.9469999999999992</v>
          </cell>
          <cell r="Q57">
            <v>3.081</v>
          </cell>
          <cell r="R57">
            <v>1.9159999999999999</v>
          </cell>
          <cell r="S57">
            <v>12.097</v>
          </cell>
          <cell r="T57">
            <v>8.6769999999999996</v>
          </cell>
          <cell r="U57">
            <v>7.0999999999999994E-2</v>
          </cell>
          <cell r="V57">
            <v>3.18</v>
          </cell>
          <cell r="W57">
            <v>4.1080000000000005</v>
          </cell>
          <cell r="X57">
            <v>0.71299999999999997</v>
          </cell>
          <cell r="Y57">
            <v>6.7189999999999994</v>
          </cell>
        </row>
        <row r="62">
          <cell r="B62">
            <v>2.0329999999999999</v>
          </cell>
          <cell r="C62">
            <v>1.776</v>
          </cell>
          <cell r="D62">
            <v>1.776</v>
          </cell>
          <cell r="E62">
            <v>7.2240000000000002</v>
          </cell>
          <cell r="F62">
            <v>7.2240000000000002</v>
          </cell>
          <cell r="G62">
            <v>7.2240000000000002</v>
          </cell>
          <cell r="H62">
            <v>7.2240000000000002</v>
          </cell>
          <cell r="I62">
            <v>8.8569999999999993</v>
          </cell>
          <cell r="J62">
            <v>11.717000000000001</v>
          </cell>
          <cell r="K62">
            <v>16.234999999999999</v>
          </cell>
          <cell r="L62">
            <v>16.234999999999999</v>
          </cell>
          <cell r="M62">
            <v>16.234999999999999</v>
          </cell>
          <cell r="N62">
            <v>16.234999999999999</v>
          </cell>
          <cell r="O62">
            <v>10.823</v>
          </cell>
          <cell r="P62">
            <v>12.986000000000001</v>
          </cell>
          <cell r="Q62">
            <v>16.234999999999999</v>
          </cell>
          <cell r="R62">
            <v>14.43</v>
          </cell>
          <cell r="S62">
            <v>8.3490000000000002</v>
          </cell>
          <cell r="T62">
            <v>8.3490000000000002</v>
          </cell>
          <cell r="U62">
            <v>7.5570000000000004</v>
          </cell>
          <cell r="V62">
            <v>3.609</v>
          </cell>
          <cell r="W62">
            <v>8.3490000000000002</v>
          </cell>
          <cell r="X62">
            <v>7.7549999999999999</v>
          </cell>
          <cell r="Y62">
            <v>3.5489999999999999</v>
          </cell>
        </row>
        <row r="63">
          <cell r="B63">
            <v>1.4E-2</v>
          </cell>
          <cell r="C63">
            <v>1.2E-2</v>
          </cell>
          <cell r="D63">
            <v>1.4E-2</v>
          </cell>
          <cell r="E63">
            <v>1.2E-2</v>
          </cell>
          <cell r="F63">
            <v>1.0999999999999999E-2</v>
          </cell>
          <cell r="G63">
            <v>1.2E-2</v>
          </cell>
          <cell r="H63">
            <v>1.9E-2</v>
          </cell>
          <cell r="I63">
            <v>3.3000000000000002E-2</v>
          </cell>
          <cell r="J63">
            <v>0.45300000000000001</v>
          </cell>
          <cell r="K63">
            <v>0.495</v>
          </cell>
          <cell r="L63">
            <v>0.48</v>
          </cell>
          <cell r="M63">
            <v>0.47099999999999997</v>
          </cell>
          <cell r="N63">
            <v>0.41899999999999998</v>
          </cell>
          <cell r="O63">
            <v>0.47499999999999998</v>
          </cell>
          <cell r="P63">
            <v>0.435</v>
          </cell>
          <cell r="Q63">
            <v>2.9000000000000001E-2</v>
          </cell>
          <cell r="R63">
            <v>2.5000000000000001E-2</v>
          </cell>
          <cell r="S63">
            <v>1.7999999999999999E-2</v>
          </cell>
          <cell r="T63">
            <v>1.0999999999999999E-2</v>
          </cell>
          <cell r="U63">
            <v>1.2E-2</v>
          </cell>
          <cell r="V63">
            <v>1.2E-2</v>
          </cell>
          <cell r="W63">
            <v>0.01</v>
          </cell>
          <cell r="X63">
            <v>1.2E-2</v>
          </cell>
          <cell r="Y63">
            <v>0.01</v>
          </cell>
        </row>
        <row r="64">
          <cell r="B64">
            <v>0.20399999999999999</v>
          </cell>
          <cell r="E64">
            <v>0.157</v>
          </cell>
          <cell r="N64">
            <v>0.1</v>
          </cell>
          <cell r="O64">
            <v>0.438</v>
          </cell>
          <cell r="P64">
            <v>0.254</v>
          </cell>
          <cell r="U64">
            <v>0.182</v>
          </cell>
          <cell r="V64">
            <v>5.9289999999999994</v>
          </cell>
          <cell r="W64">
            <v>3.9240000000000004</v>
          </cell>
          <cell r="X64">
            <v>3.738</v>
          </cell>
          <cell r="Y64">
            <v>2.593</v>
          </cell>
        </row>
      </sheetData>
      <sheetData sheetId="17">
        <row r="23">
          <cell r="C23">
            <v>116</v>
          </cell>
          <cell r="D23">
            <v>58</v>
          </cell>
          <cell r="E23">
            <v>14</v>
          </cell>
          <cell r="F23">
            <v>14</v>
          </cell>
          <cell r="G23">
            <v>14</v>
          </cell>
          <cell r="L23">
            <v>116</v>
          </cell>
          <cell r="M23">
            <v>116</v>
          </cell>
          <cell r="T23">
            <v>116</v>
          </cell>
          <cell r="X23">
            <v>58.328000000000003</v>
          </cell>
          <cell r="Y23">
            <v>116</v>
          </cell>
        </row>
        <row r="24">
          <cell r="U24">
            <v>74</v>
          </cell>
        </row>
        <row r="27">
          <cell r="D27">
            <v>58</v>
          </cell>
          <cell r="E27">
            <v>102</v>
          </cell>
          <cell r="F27">
            <v>102</v>
          </cell>
          <cell r="G27">
            <v>102</v>
          </cell>
        </row>
        <row r="57">
          <cell r="B57">
            <v>1.54</v>
          </cell>
          <cell r="C57">
            <v>2.081</v>
          </cell>
          <cell r="D57">
            <v>9.8879999999999999</v>
          </cell>
          <cell r="E57">
            <v>5.532</v>
          </cell>
          <cell r="G57">
            <v>11.375</v>
          </cell>
          <cell r="H57">
            <v>1.417</v>
          </cell>
          <cell r="J57">
            <v>0.154</v>
          </cell>
          <cell r="K57">
            <v>0.94300000000000006</v>
          </cell>
          <cell r="L57">
            <v>0.97099999999999997</v>
          </cell>
          <cell r="M57">
            <v>0.255</v>
          </cell>
          <cell r="N57">
            <v>0.82499999999999996</v>
          </cell>
          <cell r="O57">
            <v>4.22</v>
          </cell>
          <cell r="P57">
            <v>3.8220000000000001</v>
          </cell>
          <cell r="Q57">
            <v>1.2689999999999999</v>
          </cell>
          <cell r="R57">
            <v>9.0300000000000011</v>
          </cell>
          <cell r="S57">
            <v>13.952999999999999</v>
          </cell>
          <cell r="T57">
            <v>5.9079999999999995</v>
          </cell>
          <cell r="U57">
            <v>2.7549999999999999</v>
          </cell>
          <cell r="V57">
            <v>12.73</v>
          </cell>
          <cell r="W57">
            <v>15.345000000000001</v>
          </cell>
          <cell r="X57">
            <v>11.374000000000001</v>
          </cell>
          <cell r="Y57">
            <v>21.155999999999999</v>
          </cell>
        </row>
        <row r="64">
          <cell r="B64">
            <v>5.181</v>
          </cell>
          <cell r="C64">
            <v>6.2809999999999997</v>
          </cell>
          <cell r="D64">
            <v>8.129999999999999</v>
          </cell>
          <cell r="E64">
            <v>5.2620000000000005</v>
          </cell>
          <cell r="F64">
            <v>8.8989999999999991</v>
          </cell>
          <cell r="G64">
            <v>6.8179999999999996</v>
          </cell>
          <cell r="H64">
            <v>9.1549999999999994</v>
          </cell>
          <cell r="I64">
            <v>19.983999999999998</v>
          </cell>
          <cell r="J64">
            <v>32.491999999999997</v>
          </cell>
          <cell r="K64">
            <v>43.074000000000005</v>
          </cell>
          <cell r="L64">
            <v>41.71</v>
          </cell>
          <cell r="M64">
            <v>35.214999999999996</v>
          </cell>
          <cell r="N64">
            <v>21.586000000000002</v>
          </cell>
          <cell r="O64">
            <v>17.332999999999998</v>
          </cell>
          <cell r="P64">
            <v>18.799999999999997</v>
          </cell>
          <cell r="Q64">
            <v>18.076000000000001</v>
          </cell>
          <cell r="R64">
            <v>7.3409999999999993</v>
          </cell>
          <cell r="S64">
            <v>6.5110000000000001</v>
          </cell>
          <cell r="T64">
            <v>11.129</v>
          </cell>
          <cell r="U64">
            <v>5.0670000000000002</v>
          </cell>
          <cell r="W64">
            <v>1.046</v>
          </cell>
          <cell r="X64">
            <v>0.84399999999999997</v>
          </cell>
          <cell r="Y64">
            <v>0.80400000000000005</v>
          </cell>
        </row>
      </sheetData>
      <sheetData sheetId="18">
        <row r="7">
          <cell r="B7">
            <v>68.95</v>
          </cell>
          <cell r="C7">
            <v>65.42</v>
          </cell>
          <cell r="D7">
            <v>62.71</v>
          </cell>
          <cell r="E7">
            <v>60.28</v>
          </cell>
          <cell r="F7">
            <v>60.93</v>
          </cell>
          <cell r="G7">
            <v>63.85</v>
          </cell>
          <cell r="H7">
            <v>78.95</v>
          </cell>
          <cell r="I7">
            <v>90.74</v>
          </cell>
          <cell r="J7">
            <v>86.25</v>
          </cell>
          <cell r="K7">
            <v>73.209999999999994</v>
          </cell>
          <cell r="L7">
            <v>65</v>
          </cell>
          <cell r="M7">
            <v>68.59</v>
          </cell>
          <cell r="N7">
            <v>57.72</v>
          </cell>
          <cell r="O7">
            <v>36.520000000000003</v>
          </cell>
          <cell r="P7">
            <v>31.44</v>
          </cell>
          <cell r="Q7">
            <v>41.48</v>
          </cell>
          <cell r="R7">
            <v>55.54</v>
          </cell>
          <cell r="S7">
            <v>58.02</v>
          </cell>
          <cell r="T7">
            <v>58.89</v>
          </cell>
          <cell r="U7">
            <v>67.91</v>
          </cell>
          <cell r="V7">
            <v>82.34</v>
          </cell>
          <cell r="W7">
            <v>73.040000000000006</v>
          </cell>
          <cell r="X7">
            <v>68.22</v>
          </cell>
          <cell r="Y7">
            <v>61.68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ELINOIL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44321</v>
          </cell>
        </row>
        <row r="4">
          <cell r="B4">
            <v>44321</v>
          </cell>
        </row>
        <row r="5">
          <cell r="B5">
            <v>44321</v>
          </cell>
        </row>
        <row r="6">
          <cell r="B6">
            <v>44321</v>
          </cell>
        </row>
        <row r="7">
          <cell r="B7">
            <v>44321</v>
          </cell>
        </row>
        <row r="8">
          <cell r="B8">
            <v>44321</v>
          </cell>
        </row>
        <row r="9">
          <cell r="B9">
            <v>44321</v>
          </cell>
        </row>
        <row r="10">
          <cell r="B10">
            <v>44321</v>
          </cell>
        </row>
        <row r="11">
          <cell r="B11">
            <v>44321</v>
          </cell>
        </row>
        <row r="12">
          <cell r="B12">
            <v>44321</v>
          </cell>
        </row>
        <row r="13">
          <cell r="B13">
            <v>44321</v>
          </cell>
        </row>
        <row r="14">
          <cell r="B14">
            <v>44321</v>
          </cell>
        </row>
        <row r="15">
          <cell r="B15">
            <v>44321</v>
          </cell>
        </row>
        <row r="16">
          <cell r="B16">
            <v>44321</v>
          </cell>
        </row>
      </sheetData>
      <sheetData sheetId="41">
        <row r="2">
          <cell r="C2">
            <v>44324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44324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6.7209999999999992</v>
      </c>
      <c r="C4" s="18">
        <v>124.36199999999999</v>
      </c>
      <c r="D4" s="18">
        <v>134.018</v>
      </c>
      <c r="E4" s="18">
        <v>126.79400000000001</v>
      </c>
      <c r="F4" s="18">
        <v>124.899</v>
      </c>
      <c r="G4" s="18">
        <v>134.19300000000001</v>
      </c>
      <c r="H4" s="18">
        <v>10.571999999999999</v>
      </c>
      <c r="I4" s="18">
        <v>19.983999999999998</v>
      </c>
      <c r="J4" s="18">
        <v>32.646000000000001</v>
      </c>
      <c r="K4" s="18">
        <v>44.01700000000001</v>
      </c>
      <c r="L4" s="18">
        <v>158.68100000000001</v>
      </c>
      <c r="M4" s="18">
        <v>151.46999999999997</v>
      </c>
      <c r="N4" s="18">
        <v>22.411000000000001</v>
      </c>
      <c r="O4" s="18">
        <v>21.553000000000001</v>
      </c>
      <c r="P4" s="18">
        <v>22.622</v>
      </c>
      <c r="Q4" s="18">
        <v>19.344999999999999</v>
      </c>
      <c r="R4" s="18">
        <v>16.370999999999999</v>
      </c>
      <c r="S4" s="18">
        <v>20.463999999999999</v>
      </c>
      <c r="T4" s="18">
        <v>133.03700000000001</v>
      </c>
      <c r="U4" s="18">
        <v>81.822000000000003</v>
      </c>
      <c r="V4" s="18">
        <v>12.73</v>
      </c>
      <c r="W4" s="18">
        <v>16.390999999999998</v>
      </c>
      <c r="X4" s="18">
        <v>70.545999999999992</v>
      </c>
      <c r="Y4" s="18">
        <v>137.96</v>
      </c>
      <c r="Z4" s="19"/>
      <c r="AA4" s="20">
        <f>SUM(B4:Z4)</f>
        <v>1643.6090000000006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68.95</v>
      </c>
      <c r="C7" s="28">
        <v>65.42</v>
      </c>
      <c r="D7" s="28">
        <v>62.71</v>
      </c>
      <c r="E7" s="28">
        <v>60.28</v>
      </c>
      <c r="F7" s="28">
        <v>60.93</v>
      </c>
      <c r="G7" s="28">
        <v>63.85</v>
      </c>
      <c r="H7" s="28">
        <v>78.95</v>
      </c>
      <c r="I7" s="28">
        <v>90.74</v>
      </c>
      <c r="J7" s="28">
        <v>86.25</v>
      </c>
      <c r="K7" s="28">
        <v>73.209999999999994</v>
      </c>
      <c r="L7" s="28">
        <v>65</v>
      </c>
      <c r="M7" s="28">
        <v>68.59</v>
      </c>
      <c r="N7" s="28">
        <v>57.72</v>
      </c>
      <c r="O7" s="28">
        <v>36.520000000000003</v>
      </c>
      <c r="P7" s="28">
        <v>31.44</v>
      </c>
      <c r="Q7" s="28">
        <v>41.48</v>
      </c>
      <c r="R7" s="28">
        <v>55.54</v>
      </c>
      <c r="S7" s="28">
        <v>58.02</v>
      </c>
      <c r="T7" s="28">
        <v>58.89</v>
      </c>
      <c r="U7" s="28">
        <v>67.91</v>
      </c>
      <c r="V7" s="28">
        <v>82.34</v>
      </c>
      <c r="W7" s="28">
        <v>73.040000000000006</v>
      </c>
      <c r="X7" s="28">
        <v>68.22</v>
      </c>
      <c r="Y7" s="28">
        <v>61.68</v>
      </c>
      <c r="Z7" s="29"/>
      <c r="AA7" s="30">
        <f>IF(SUM(GR_MAINLAND_MCP_SUM_SELL)&lt;&gt;0,AVERAGEIF(GR_MAINLAND_MCP_SUM_SELL,"&lt;&gt;"""),"")</f>
        <v>64.070000000000007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116</v>
      </c>
      <c r="D11" s="47">
        <v>125</v>
      </c>
      <c r="E11" s="47">
        <v>116</v>
      </c>
      <c r="F11" s="47">
        <v>116.63200000000001</v>
      </c>
      <c r="G11" s="47">
        <v>126.41200000000001</v>
      </c>
      <c r="H11" s="47"/>
      <c r="I11" s="47">
        <v>2.3199999999999998</v>
      </c>
      <c r="J11" s="47"/>
      <c r="K11" s="47"/>
      <c r="L11" s="47">
        <v>116</v>
      </c>
      <c r="M11" s="47">
        <v>116</v>
      </c>
      <c r="N11" s="47"/>
      <c r="O11" s="47"/>
      <c r="P11" s="47"/>
      <c r="Q11" s="47"/>
      <c r="R11" s="47"/>
      <c r="S11" s="47"/>
      <c r="T11" s="47">
        <v>116</v>
      </c>
      <c r="U11" s="47">
        <v>74</v>
      </c>
      <c r="V11" s="47"/>
      <c r="W11" s="47"/>
      <c r="X11" s="47">
        <v>58.328000000000003</v>
      </c>
      <c r="Y11" s="47">
        <v>125.089</v>
      </c>
      <c r="Z11" s="48"/>
      <c r="AA11" s="49">
        <f>SUM(B11:Z11)</f>
        <v>1207.7809999999999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4.47</v>
      </c>
      <c r="C13" s="52">
        <v>6.573999999999999</v>
      </c>
      <c r="D13" s="52">
        <v>7.2279999999999998</v>
      </c>
      <c r="E13" s="52">
        <v>3.4009999999999998</v>
      </c>
      <c r="F13" s="52">
        <v>1.032</v>
      </c>
      <c r="G13" s="52">
        <v>0.54499999999999993</v>
      </c>
      <c r="H13" s="52">
        <v>3.3290000000000002</v>
      </c>
      <c r="I13" s="52">
        <v>8.7740000000000009</v>
      </c>
      <c r="J13" s="52">
        <v>20.475999999999999</v>
      </c>
      <c r="K13" s="52">
        <v>27.287000000000003</v>
      </c>
      <c r="L13" s="52">
        <v>25.966000000000001</v>
      </c>
      <c r="M13" s="52">
        <v>18.763999999999999</v>
      </c>
      <c r="N13" s="52">
        <v>5.657</v>
      </c>
      <c r="O13" s="52">
        <v>9.8170000000000002</v>
      </c>
      <c r="P13" s="52">
        <v>8.9469999999999992</v>
      </c>
      <c r="Q13" s="52">
        <v>3.081</v>
      </c>
      <c r="R13" s="52">
        <v>1.9159999999999999</v>
      </c>
      <c r="S13" s="52">
        <v>12.097</v>
      </c>
      <c r="T13" s="52">
        <v>8.6769999999999996</v>
      </c>
      <c r="U13" s="52">
        <v>7.0999999999999994E-2</v>
      </c>
      <c r="V13" s="52">
        <v>3.18</v>
      </c>
      <c r="W13" s="52">
        <v>4.1080000000000005</v>
      </c>
      <c r="X13" s="52">
        <v>0.71299999999999997</v>
      </c>
      <c r="Y13" s="52">
        <v>6.7189999999999994</v>
      </c>
      <c r="Z13" s="53"/>
      <c r="AA13" s="54">
        <f>SUM(B13:Z13)</f>
        <v>192.82899999999998</v>
      </c>
    </row>
    <row r="14" spans="1:27" ht="30" customHeight="1" thickBot="1" x14ac:dyDescent="0.25">
      <c r="A14" s="55" t="s">
        <v>10</v>
      </c>
      <c r="B14" s="56">
        <f>IF(LEN(B$2)&gt;0,SUM(B10:B13),"")</f>
        <v>4.47</v>
      </c>
      <c r="C14" s="57">
        <f t="shared" ref="C14:Z14" si="0">IF(LEN(C$2)&gt;0,SUM(C10:C13),"")</f>
        <v>122.574</v>
      </c>
      <c r="D14" s="57">
        <f t="shared" si="0"/>
        <v>132.22800000000001</v>
      </c>
      <c r="E14" s="57">
        <f t="shared" si="0"/>
        <v>119.401</v>
      </c>
      <c r="F14" s="57">
        <f t="shared" si="0"/>
        <v>117.664</v>
      </c>
      <c r="G14" s="57">
        <f t="shared" si="0"/>
        <v>126.95700000000001</v>
      </c>
      <c r="H14" s="57">
        <f t="shared" si="0"/>
        <v>3.3290000000000002</v>
      </c>
      <c r="I14" s="57">
        <f t="shared" si="0"/>
        <v>11.094000000000001</v>
      </c>
      <c r="J14" s="57">
        <f t="shared" si="0"/>
        <v>20.475999999999999</v>
      </c>
      <c r="K14" s="57">
        <f t="shared" si="0"/>
        <v>27.287000000000003</v>
      </c>
      <c r="L14" s="57">
        <f t="shared" si="0"/>
        <v>141.96600000000001</v>
      </c>
      <c r="M14" s="57">
        <f t="shared" si="0"/>
        <v>134.76400000000001</v>
      </c>
      <c r="N14" s="57">
        <f t="shared" si="0"/>
        <v>5.657</v>
      </c>
      <c r="O14" s="57">
        <f t="shared" si="0"/>
        <v>9.8170000000000002</v>
      </c>
      <c r="P14" s="57">
        <f t="shared" si="0"/>
        <v>8.9469999999999992</v>
      </c>
      <c r="Q14" s="57">
        <f t="shared" si="0"/>
        <v>3.081</v>
      </c>
      <c r="R14" s="57">
        <f t="shared" si="0"/>
        <v>1.9159999999999999</v>
      </c>
      <c r="S14" s="57">
        <f t="shared" si="0"/>
        <v>12.097</v>
      </c>
      <c r="T14" s="57">
        <f t="shared" si="0"/>
        <v>124.67699999999999</v>
      </c>
      <c r="U14" s="57">
        <f t="shared" si="0"/>
        <v>74.070999999999998</v>
      </c>
      <c r="V14" s="57">
        <f t="shared" si="0"/>
        <v>3.18</v>
      </c>
      <c r="W14" s="57">
        <f t="shared" si="0"/>
        <v>4.1080000000000005</v>
      </c>
      <c r="X14" s="57">
        <f t="shared" si="0"/>
        <v>59.041000000000004</v>
      </c>
      <c r="Y14" s="57">
        <f t="shared" si="0"/>
        <v>131.80799999999999</v>
      </c>
      <c r="Z14" s="58" t="str">
        <f t="shared" si="0"/>
        <v/>
      </c>
      <c r="AA14" s="59">
        <f>SUM(AA9:AA13)</f>
        <v>1400.61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2.0329999999999999</v>
      </c>
      <c r="C17" s="67">
        <v>1.776</v>
      </c>
      <c r="D17" s="67">
        <v>1.776</v>
      </c>
      <c r="E17" s="67">
        <v>7.2240000000000002</v>
      </c>
      <c r="F17" s="67">
        <v>7.2240000000000002</v>
      </c>
      <c r="G17" s="67">
        <v>7.2240000000000002</v>
      </c>
      <c r="H17" s="67">
        <v>7.2240000000000002</v>
      </c>
      <c r="I17" s="67">
        <v>8.8569999999999993</v>
      </c>
      <c r="J17" s="67">
        <v>11.717000000000001</v>
      </c>
      <c r="K17" s="67">
        <v>16.234999999999999</v>
      </c>
      <c r="L17" s="67">
        <v>16.234999999999999</v>
      </c>
      <c r="M17" s="67">
        <v>16.234999999999999</v>
      </c>
      <c r="N17" s="67">
        <v>16.234999999999999</v>
      </c>
      <c r="O17" s="67">
        <v>10.823</v>
      </c>
      <c r="P17" s="67">
        <v>12.986000000000001</v>
      </c>
      <c r="Q17" s="67">
        <v>16.234999999999999</v>
      </c>
      <c r="R17" s="67">
        <v>14.43</v>
      </c>
      <c r="S17" s="67">
        <v>8.3490000000000002</v>
      </c>
      <c r="T17" s="67">
        <v>8.3490000000000002</v>
      </c>
      <c r="U17" s="67">
        <v>7.5570000000000004</v>
      </c>
      <c r="V17" s="67">
        <v>3.609</v>
      </c>
      <c r="W17" s="67">
        <v>8.3490000000000002</v>
      </c>
      <c r="X17" s="67">
        <v>7.7549999999999999</v>
      </c>
      <c r="Y17" s="67">
        <v>3.5489999999999999</v>
      </c>
      <c r="Z17" s="68"/>
      <c r="AA17" s="69">
        <f>SUM(B17:Z17)</f>
        <v>221.98599999999996</v>
      </c>
    </row>
    <row r="18" spans="1:27" ht="24.95" customHeight="1" x14ac:dyDescent="0.2">
      <c r="A18" s="70" t="s">
        <v>13</v>
      </c>
      <c r="B18" s="71">
        <v>1.4E-2</v>
      </c>
      <c r="C18" s="72">
        <v>1.2E-2</v>
      </c>
      <c r="D18" s="72">
        <v>1.4E-2</v>
      </c>
      <c r="E18" s="72">
        <v>1.2E-2</v>
      </c>
      <c r="F18" s="72">
        <v>1.0999999999999999E-2</v>
      </c>
      <c r="G18" s="72">
        <v>1.2E-2</v>
      </c>
      <c r="H18" s="72">
        <v>1.9E-2</v>
      </c>
      <c r="I18" s="72">
        <v>3.3000000000000002E-2</v>
      </c>
      <c r="J18" s="72">
        <v>0.45300000000000001</v>
      </c>
      <c r="K18" s="72">
        <v>0.495</v>
      </c>
      <c r="L18" s="72">
        <v>0.48</v>
      </c>
      <c r="M18" s="72">
        <v>0.47099999999999997</v>
      </c>
      <c r="N18" s="72">
        <v>0.41899999999999998</v>
      </c>
      <c r="O18" s="72">
        <v>0.47499999999999998</v>
      </c>
      <c r="P18" s="72">
        <v>0.435</v>
      </c>
      <c r="Q18" s="72">
        <v>2.9000000000000001E-2</v>
      </c>
      <c r="R18" s="72">
        <v>2.5000000000000001E-2</v>
      </c>
      <c r="S18" s="72">
        <v>1.7999999999999999E-2</v>
      </c>
      <c r="T18" s="72">
        <v>1.0999999999999999E-2</v>
      </c>
      <c r="U18" s="72">
        <v>1.2E-2</v>
      </c>
      <c r="V18" s="72">
        <v>1.2E-2</v>
      </c>
      <c r="W18" s="72">
        <v>0.01</v>
      </c>
      <c r="X18" s="72">
        <v>1.2E-2</v>
      </c>
      <c r="Y18" s="72">
        <v>0.01</v>
      </c>
      <c r="Z18" s="73"/>
      <c r="AA18" s="74">
        <f>SUM(B18:Z18)</f>
        <v>3.4939999999999998</v>
      </c>
    </row>
    <row r="19" spans="1:27" ht="24.95" customHeight="1" x14ac:dyDescent="0.2">
      <c r="A19" s="70" t="s">
        <v>14</v>
      </c>
      <c r="B19" s="75">
        <v>0.20399999999999999</v>
      </c>
      <c r="C19" s="76"/>
      <c r="D19" s="76"/>
      <c r="E19" s="76">
        <v>0.157</v>
      </c>
      <c r="F19" s="76"/>
      <c r="G19" s="76"/>
      <c r="H19" s="76"/>
      <c r="I19" s="76"/>
      <c r="J19" s="76"/>
      <c r="K19" s="76"/>
      <c r="L19" s="76"/>
      <c r="M19" s="76"/>
      <c r="N19" s="76">
        <v>0.1</v>
      </c>
      <c r="O19" s="76">
        <v>0.438</v>
      </c>
      <c r="P19" s="76">
        <v>0.254</v>
      </c>
      <c r="Q19" s="76"/>
      <c r="R19" s="76"/>
      <c r="S19" s="76"/>
      <c r="T19" s="76"/>
      <c r="U19" s="76">
        <v>0.182</v>
      </c>
      <c r="V19" s="76">
        <v>5.9289999999999994</v>
      </c>
      <c r="W19" s="76">
        <v>3.9240000000000004</v>
      </c>
      <c r="X19" s="76">
        <v>3.738</v>
      </c>
      <c r="Y19" s="76">
        <v>2.593</v>
      </c>
      <c r="Z19" s="73"/>
      <c r="AA19" s="74">
        <f>SUM(B19:Z19)</f>
        <v>17.518999999999998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2.2509999999999999</v>
      </c>
      <c r="C22" s="83">
        <f t="shared" ref="C22:Z22" si="1">IF(LEN(C$2)&gt;0,SUM(C17:C21),"")</f>
        <v>1.788</v>
      </c>
      <c r="D22" s="83">
        <f t="shared" si="1"/>
        <v>1.79</v>
      </c>
      <c r="E22" s="83">
        <f t="shared" si="1"/>
        <v>7.3929999999999998</v>
      </c>
      <c r="F22" s="83">
        <f t="shared" si="1"/>
        <v>7.2350000000000003</v>
      </c>
      <c r="G22" s="83">
        <f t="shared" si="1"/>
        <v>7.2359999999999998</v>
      </c>
      <c r="H22" s="83">
        <f t="shared" si="1"/>
        <v>7.2430000000000003</v>
      </c>
      <c r="I22" s="83">
        <f t="shared" si="1"/>
        <v>8.8899999999999988</v>
      </c>
      <c r="J22" s="83">
        <f t="shared" si="1"/>
        <v>12.17</v>
      </c>
      <c r="K22" s="83">
        <f t="shared" si="1"/>
        <v>16.73</v>
      </c>
      <c r="L22" s="83">
        <f t="shared" si="1"/>
        <v>16.715</v>
      </c>
      <c r="M22" s="83">
        <f t="shared" si="1"/>
        <v>16.706</v>
      </c>
      <c r="N22" s="83">
        <f t="shared" si="1"/>
        <v>16.754000000000001</v>
      </c>
      <c r="O22" s="83">
        <f t="shared" si="1"/>
        <v>11.736000000000001</v>
      </c>
      <c r="P22" s="83">
        <f t="shared" si="1"/>
        <v>13.675000000000001</v>
      </c>
      <c r="Q22" s="83">
        <f t="shared" si="1"/>
        <v>16.263999999999999</v>
      </c>
      <c r="R22" s="83">
        <f t="shared" si="1"/>
        <v>14.455</v>
      </c>
      <c r="S22" s="83">
        <f t="shared" si="1"/>
        <v>8.3670000000000009</v>
      </c>
      <c r="T22" s="83">
        <f t="shared" si="1"/>
        <v>8.36</v>
      </c>
      <c r="U22" s="83">
        <f t="shared" si="1"/>
        <v>7.7510000000000003</v>
      </c>
      <c r="V22" s="83">
        <f t="shared" si="1"/>
        <v>9.5499999999999989</v>
      </c>
      <c r="W22" s="83">
        <f t="shared" si="1"/>
        <v>12.283000000000001</v>
      </c>
      <c r="X22" s="83">
        <f t="shared" si="1"/>
        <v>11.504999999999999</v>
      </c>
      <c r="Y22" s="83">
        <f t="shared" si="1"/>
        <v>6.1519999999999992</v>
      </c>
      <c r="Z22" s="84" t="str">
        <f t="shared" si="1"/>
        <v/>
      </c>
      <c r="AA22" s="85">
        <f>SUM(AA17:AA21)</f>
        <v>242.99899999999997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6.7210000000000001</v>
      </c>
      <c r="C26" s="72">
        <v>124.36199999999999</v>
      </c>
      <c r="D26" s="72">
        <v>134.018</v>
      </c>
      <c r="E26" s="72">
        <v>126.794</v>
      </c>
      <c r="F26" s="72">
        <v>124.899</v>
      </c>
      <c r="G26" s="72">
        <v>134.19300000000001</v>
      </c>
      <c r="H26" s="72">
        <v>10.571999999999999</v>
      </c>
      <c r="I26" s="72">
        <v>19.984000000000002</v>
      </c>
      <c r="J26" s="72">
        <v>32.646000000000001</v>
      </c>
      <c r="K26" s="72">
        <v>44.017000000000003</v>
      </c>
      <c r="L26" s="72">
        <v>158.68100000000001</v>
      </c>
      <c r="M26" s="72">
        <v>151.47</v>
      </c>
      <c r="N26" s="72">
        <v>22.411000000000001</v>
      </c>
      <c r="O26" s="72">
        <v>21.553000000000001</v>
      </c>
      <c r="P26" s="72">
        <v>22.622</v>
      </c>
      <c r="Q26" s="72">
        <v>19.344999999999999</v>
      </c>
      <c r="R26" s="72">
        <v>16.370999999999999</v>
      </c>
      <c r="S26" s="72">
        <v>20.463999999999999</v>
      </c>
      <c r="T26" s="72">
        <v>133.03700000000001</v>
      </c>
      <c r="U26" s="72">
        <v>81.822000000000003</v>
      </c>
      <c r="V26" s="72">
        <v>12.73</v>
      </c>
      <c r="W26" s="72">
        <v>16.390999999999998</v>
      </c>
      <c r="X26" s="72">
        <v>70.546000000000006</v>
      </c>
      <c r="Y26" s="72">
        <v>137.96</v>
      </c>
      <c r="Z26" s="73"/>
      <c r="AA26" s="74">
        <f>SUM(B26:Z26)</f>
        <v>1643.6090000000006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6.7210000000000001</v>
      </c>
      <c r="C28" s="57">
        <f t="shared" ref="C28:Z28" si="2">IF(LEN(C$2)&gt;0,SUM(C25:C27),"")</f>
        <v>124.36199999999999</v>
      </c>
      <c r="D28" s="57">
        <f t="shared" si="2"/>
        <v>134.018</v>
      </c>
      <c r="E28" s="57">
        <f t="shared" si="2"/>
        <v>126.794</v>
      </c>
      <c r="F28" s="57">
        <f t="shared" si="2"/>
        <v>124.899</v>
      </c>
      <c r="G28" s="57">
        <f t="shared" si="2"/>
        <v>134.19300000000001</v>
      </c>
      <c r="H28" s="57">
        <f t="shared" si="2"/>
        <v>10.571999999999999</v>
      </c>
      <c r="I28" s="57">
        <f t="shared" si="2"/>
        <v>19.984000000000002</v>
      </c>
      <c r="J28" s="57">
        <f t="shared" si="2"/>
        <v>32.646000000000001</v>
      </c>
      <c r="K28" s="57">
        <f t="shared" si="2"/>
        <v>44.017000000000003</v>
      </c>
      <c r="L28" s="57">
        <f t="shared" si="2"/>
        <v>158.68100000000001</v>
      </c>
      <c r="M28" s="57">
        <f t="shared" si="2"/>
        <v>151.47</v>
      </c>
      <c r="N28" s="57">
        <f t="shared" si="2"/>
        <v>22.411000000000001</v>
      </c>
      <c r="O28" s="57">
        <f t="shared" si="2"/>
        <v>21.553000000000001</v>
      </c>
      <c r="P28" s="57">
        <f t="shared" si="2"/>
        <v>22.622</v>
      </c>
      <c r="Q28" s="57">
        <f t="shared" si="2"/>
        <v>19.344999999999999</v>
      </c>
      <c r="R28" s="57">
        <f t="shared" si="2"/>
        <v>16.370999999999999</v>
      </c>
      <c r="S28" s="57">
        <f t="shared" si="2"/>
        <v>20.463999999999999</v>
      </c>
      <c r="T28" s="57">
        <f t="shared" si="2"/>
        <v>133.03700000000001</v>
      </c>
      <c r="U28" s="57">
        <f t="shared" si="2"/>
        <v>81.822000000000003</v>
      </c>
      <c r="V28" s="57">
        <f t="shared" si="2"/>
        <v>12.73</v>
      </c>
      <c r="W28" s="57">
        <f t="shared" si="2"/>
        <v>16.390999999999998</v>
      </c>
      <c r="X28" s="57">
        <f t="shared" si="2"/>
        <v>70.546000000000006</v>
      </c>
      <c r="Y28" s="57">
        <f t="shared" si="2"/>
        <v>137.96</v>
      </c>
      <c r="Z28" s="58" t="str">
        <f t="shared" si="2"/>
        <v/>
      </c>
      <c r="AA28" s="59">
        <f>SUM(AA25:AA27)</f>
        <v>1643.6090000000006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6.7210000000000001</v>
      </c>
      <c r="C47" s="83">
        <f t="shared" ref="C47:Z47" si="8">IF(LEN(C$2)&gt;0,C14+C22+C36,"")</f>
        <v>124.36199999999999</v>
      </c>
      <c r="D47" s="83">
        <f t="shared" si="8"/>
        <v>134.018</v>
      </c>
      <c r="E47" s="83">
        <f t="shared" si="8"/>
        <v>126.794</v>
      </c>
      <c r="F47" s="83">
        <f t="shared" si="8"/>
        <v>124.899</v>
      </c>
      <c r="G47" s="83">
        <f t="shared" si="8"/>
        <v>134.19300000000001</v>
      </c>
      <c r="H47" s="83">
        <f t="shared" si="8"/>
        <v>10.572000000000001</v>
      </c>
      <c r="I47" s="83">
        <f t="shared" si="8"/>
        <v>19.984000000000002</v>
      </c>
      <c r="J47" s="83">
        <f t="shared" si="8"/>
        <v>32.646000000000001</v>
      </c>
      <c r="K47" s="83">
        <f t="shared" si="8"/>
        <v>44.017000000000003</v>
      </c>
      <c r="L47" s="83">
        <f t="shared" si="8"/>
        <v>158.68100000000001</v>
      </c>
      <c r="M47" s="83">
        <f t="shared" si="8"/>
        <v>151.47</v>
      </c>
      <c r="N47" s="83">
        <f t="shared" si="8"/>
        <v>22.411000000000001</v>
      </c>
      <c r="O47" s="83">
        <f t="shared" si="8"/>
        <v>21.553000000000001</v>
      </c>
      <c r="P47" s="83">
        <f t="shared" si="8"/>
        <v>22.622</v>
      </c>
      <c r="Q47" s="83">
        <f t="shared" si="8"/>
        <v>19.344999999999999</v>
      </c>
      <c r="R47" s="83">
        <f t="shared" si="8"/>
        <v>16.370999999999999</v>
      </c>
      <c r="S47" s="83">
        <f t="shared" si="8"/>
        <v>20.463999999999999</v>
      </c>
      <c r="T47" s="83">
        <f t="shared" si="8"/>
        <v>133.03699999999998</v>
      </c>
      <c r="U47" s="83">
        <f t="shared" si="8"/>
        <v>81.822000000000003</v>
      </c>
      <c r="V47" s="83">
        <f t="shared" si="8"/>
        <v>12.729999999999999</v>
      </c>
      <c r="W47" s="83">
        <f t="shared" si="8"/>
        <v>16.391000000000002</v>
      </c>
      <c r="X47" s="83">
        <f t="shared" si="8"/>
        <v>70.546000000000006</v>
      </c>
      <c r="Y47" s="83">
        <f t="shared" si="8"/>
        <v>137.95999999999998</v>
      </c>
      <c r="Z47" s="84" t="str">
        <f t="shared" si="8"/>
        <v/>
      </c>
      <c r="AA47" s="100">
        <f>SUM(B47:Z47)</f>
        <v>1643.6090000000006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6.7210000000000001</v>
      </c>
      <c r="C4" s="18">
        <v>124.36199999999999</v>
      </c>
      <c r="D4" s="18">
        <v>134.01800000000006</v>
      </c>
      <c r="E4" s="18">
        <v>126.794</v>
      </c>
      <c r="F4" s="18">
        <v>124.89899999999999</v>
      </c>
      <c r="G4" s="18">
        <v>134.19299999999998</v>
      </c>
      <c r="H4" s="18">
        <v>10.572000000000001</v>
      </c>
      <c r="I4" s="18">
        <v>19.983999999999998</v>
      </c>
      <c r="J4" s="18">
        <v>32.646000000000001</v>
      </c>
      <c r="K4" s="18">
        <v>44.017000000000003</v>
      </c>
      <c r="L4" s="18">
        <v>158.68100000000001</v>
      </c>
      <c r="M4" s="18">
        <v>151.47</v>
      </c>
      <c r="N4" s="18">
        <v>22.411000000000001</v>
      </c>
      <c r="O4" s="18">
        <v>21.553000000000001</v>
      </c>
      <c r="P4" s="18">
        <v>22.622</v>
      </c>
      <c r="Q4" s="18">
        <v>19.344999999999999</v>
      </c>
      <c r="R4" s="18">
        <v>16.371000000000002</v>
      </c>
      <c r="S4" s="18">
        <v>20.464000000000002</v>
      </c>
      <c r="T4" s="18">
        <v>133.03700000000001</v>
      </c>
      <c r="U4" s="18">
        <v>81.822000000000003</v>
      </c>
      <c r="V4" s="18">
        <v>12.73</v>
      </c>
      <c r="W4" s="18">
        <v>16.390999999999998</v>
      </c>
      <c r="X4" s="18">
        <v>70.545999999999992</v>
      </c>
      <c r="Y4" s="18">
        <v>137.96</v>
      </c>
      <c r="Z4" s="19"/>
      <c r="AA4" s="20">
        <f>SUM(B4:Z4)</f>
        <v>1643.6090000000006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68.95</v>
      </c>
      <c r="C7" s="28">
        <v>65.42</v>
      </c>
      <c r="D7" s="28">
        <v>62.71</v>
      </c>
      <c r="E7" s="28">
        <v>60.28</v>
      </c>
      <c r="F7" s="28">
        <v>60.93</v>
      </c>
      <c r="G7" s="28">
        <v>63.85</v>
      </c>
      <c r="H7" s="28">
        <v>78.95</v>
      </c>
      <c r="I7" s="28">
        <v>90.74</v>
      </c>
      <c r="J7" s="28">
        <v>86.25</v>
      </c>
      <c r="K7" s="28">
        <v>73.209999999999994</v>
      </c>
      <c r="L7" s="28">
        <v>65</v>
      </c>
      <c r="M7" s="28">
        <v>68.59</v>
      </c>
      <c r="N7" s="28">
        <v>57.72</v>
      </c>
      <c r="O7" s="28">
        <v>36.520000000000003</v>
      </c>
      <c r="P7" s="28">
        <v>31.44</v>
      </c>
      <c r="Q7" s="28">
        <v>41.48</v>
      </c>
      <c r="R7" s="28">
        <v>55.54</v>
      </c>
      <c r="S7" s="28">
        <v>58.02</v>
      </c>
      <c r="T7" s="28">
        <v>58.89</v>
      </c>
      <c r="U7" s="28">
        <v>67.91</v>
      </c>
      <c r="V7" s="28">
        <v>82.34</v>
      </c>
      <c r="W7" s="28">
        <v>73.040000000000006</v>
      </c>
      <c r="X7" s="28">
        <v>68.22</v>
      </c>
      <c r="Y7" s="28">
        <v>61.68</v>
      </c>
      <c r="Z7" s="29"/>
      <c r="AA7" s="30">
        <v>64.070000000000007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116</v>
      </c>
      <c r="D11" s="47">
        <v>116</v>
      </c>
      <c r="E11" s="47">
        <v>116</v>
      </c>
      <c r="F11" s="47">
        <v>116</v>
      </c>
      <c r="G11" s="47">
        <v>116</v>
      </c>
      <c r="H11" s="47"/>
      <c r="I11" s="47"/>
      <c r="J11" s="47"/>
      <c r="K11" s="47"/>
      <c r="L11" s="47">
        <v>116</v>
      </c>
      <c r="M11" s="47">
        <v>116</v>
      </c>
      <c r="N11" s="47"/>
      <c r="O11" s="47"/>
      <c r="P11" s="47"/>
      <c r="Q11" s="47"/>
      <c r="R11" s="47"/>
      <c r="S11" s="47"/>
      <c r="T11" s="47">
        <v>116</v>
      </c>
      <c r="U11" s="47">
        <v>74</v>
      </c>
      <c r="V11" s="47"/>
      <c r="W11" s="47"/>
      <c r="X11" s="47">
        <v>58.328000000000003</v>
      </c>
      <c r="Y11" s="47">
        <v>116</v>
      </c>
      <c r="Z11" s="48"/>
      <c r="AA11" s="49">
        <f>SUM(B11:Z11)</f>
        <v>1176.328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1.54</v>
      </c>
      <c r="C13" s="52">
        <v>2.081</v>
      </c>
      <c r="D13" s="52">
        <v>9.8879999999999999</v>
      </c>
      <c r="E13" s="52">
        <v>5.532</v>
      </c>
      <c r="F13" s="52"/>
      <c r="G13" s="52">
        <v>11.375</v>
      </c>
      <c r="H13" s="52">
        <v>1.417</v>
      </c>
      <c r="I13" s="52"/>
      <c r="J13" s="52">
        <v>0.154</v>
      </c>
      <c r="K13" s="52">
        <v>0.94300000000000006</v>
      </c>
      <c r="L13" s="52">
        <v>0.97099999999999997</v>
      </c>
      <c r="M13" s="52">
        <v>0.255</v>
      </c>
      <c r="N13" s="52">
        <v>0.82499999999999996</v>
      </c>
      <c r="O13" s="52">
        <v>4.22</v>
      </c>
      <c r="P13" s="52">
        <v>3.8220000000000001</v>
      </c>
      <c r="Q13" s="52">
        <v>1.2689999999999999</v>
      </c>
      <c r="R13" s="52">
        <v>9.0300000000000011</v>
      </c>
      <c r="S13" s="52">
        <v>13.952999999999999</v>
      </c>
      <c r="T13" s="52">
        <v>5.9079999999999995</v>
      </c>
      <c r="U13" s="52">
        <v>2.7549999999999999</v>
      </c>
      <c r="V13" s="52">
        <v>12.73</v>
      </c>
      <c r="W13" s="52">
        <v>15.345000000000001</v>
      </c>
      <c r="X13" s="52">
        <v>11.374000000000001</v>
      </c>
      <c r="Y13" s="52">
        <v>21.155999999999999</v>
      </c>
      <c r="Z13" s="53"/>
      <c r="AA13" s="54">
        <f>SUM(B13:Z13)</f>
        <v>136.54300000000001</v>
      </c>
    </row>
    <row r="14" spans="1:27" ht="30" customHeight="1" thickBot="1" x14ac:dyDescent="0.25">
      <c r="A14" s="55" t="s">
        <v>10</v>
      </c>
      <c r="B14" s="56">
        <f>IF(LEN(B$2)&gt;0,SUM(B10:B13),"")</f>
        <v>1.54</v>
      </c>
      <c r="C14" s="57">
        <f t="shared" ref="C14:Z14" si="0">IF(LEN(C$2)&gt;0,SUM(C10:C13),"")</f>
        <v>118.081</v>
      </c>
      <c r="D14" s="57">
        <f t="shared" si="0"/>
        <v>125.88800000000001</v>
      </c>
      <c r="E14" s="57">
        <f t="shared" si="0"/>
        <v>121.532</v>
      </c>
      <c r="F14" s="57">
        <f t="shared" si="0"/>
        <v>116</v>
      </c>
      <c r="G14" s="57">
        <f t="shared" si="0"/>
        <v>127.375</v>
      </c>
      <c r="H14" s="57">
        <f t="shared" si="0"/>
        <v>1.417</v>
      </c>
      <c r="I14" s="57">
        <f t="shared" si="0"/>
        <v>0</v>
      </c>
      <c r="J14" s="57">
        <f t="shared" si="0"/>
        <v>0.154</v>
      </c>
      <c r="K14" s="57">
        <f t="shared" si="0"/>
        <v>0.94300000000000006</v>
      </c>
      <c r="L14" s="57">
        <f t="shared" si="0"/>
        <v>116.971</v>
      </c>
      <c r="M14" s="57">
        <f t="shared" si="0"/>
        <v>116.255</v>
      </c>
      <c r="N14" s="57">
        <f t="shared" si="0"/>
        <v>0.82499999999999996</v>
      </c>
      <c r="O14" s="57">
        <f t="shared" si="0"/>
        <v>4.22</v>
      </c>
      <c r="P14" s="57">
        <f t="shared" si="0"/>
        <v>3.8220000000000001</v>
      </c>
      <c r="Q14" s="57">
        <f t="shared" si="0"/>
        <v>1.2689999999999999</v>
      </c>
      <c r="R14" s="57">
        <f t="shared" si="0"/>
        <v>9.0300000000000011</v>
      </c>
      <c r="S14" s="57">
        <f t="shared" si="0"/>
        <v>13.952999999999999</v>
      </c>
      <c r="T14" s="57">
        <f t="shared" si="0"/>
        <v>121.908</v>
      </c>
      <c r="U14" s="57">
        <f t="shared" si="0"/>
        <v>76.754999999999995</v>
      </c>
      <c r="V14" s="57">
        <f t="shared" si="0"/>
        <v>12.73</v>
      </c>
      <c r="W14" s="57">
        <f t="shared" si="0"/>
        <v>15.345000000000001</v>
      </c>
      <c r="X14" s="57">
        <f t="shared" si="0"/>
        <v>69.701999999999998</v>
      </c>
      <c r="Y14" s="57">
        <f t="shared" si="0"/>
        <v>137.15600000000001</v>
      </c>
      <c r="Z14" s="58" t="str">
        <f t="shared" si="0"/>
        <v/>
      </c>
      <c r="AA14" s="59">
        <f>SUM(AA9:AA13)</f>
        <v>1312.8710000000001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5.181</v>
      </c>
      <c r="C19" s="76">
        <v>6.2809999999999997</v>
      </c>
      <c r="D19" s="76">
        <v>8.129999999999999</v>
      </c>
      <c r="E19" s="76">
        <v>5.2620000000000005</v>
      </c>
      <c r="F19" s="76">
        <v>8.8989999999999991</v>
      </c>
      <c r="G19" s="76">
        <v>6.8179999999999996</v>
      </c>
      <c r="H19" s="76">
        <v>9.1549999999999994</v>
      </c>
      <c r="I19" s="76">
        <v>19.983999999999998</v>
      </c>
      <c r="J19" s="76">
        <v>32.491999999999997</v>
      </c>
      <c r="K19" s="76">
        <v>43.074000000000005</v>
      </c>
      <c r="L19" s="76">
        <v>41.71</v>
      </c>
      <c r="M19" s="76">
        <v>35.214999999999996</v>
      </c>
      <c r="N19" s="76">
        <v>21.586000000000002</v>
      </c>
      <c r="O19" s="76">
        <v>17.332999999999998</v>
      </c>
      <c r="P19" s="76">
        <v>18.799999999999997</v>
      </c>
      <c r="Q19" s="76">
        <v>18.076000000000001</v>
      </c>
      <c r="R19" s="76">
        <v>7.3409999999999993</v>
      </c>
      <c r="S19" s="76">
        <v>6.5110000000000001</v>
      </c>
      <c r="T19" s="76">
        <v>11.129</v>
      </c>
      <c r="U19" s="76">
        <v>5.0670000000000002</v>
      </c>
      <c r="V19" s="76"/>
      <c r="W19" s="76">
        <v>1.046</v>
      </c>
      <c r="X19" s="76">
        <v>0.84399999999999997</v>
      </c>
      <c r="Y19" s="76">
        <v>0.80400000000000005</v>
      </c>
      <c r="Z19" s="73"/>
      <c r="AA19" s="74">
        <f>SUM(B19:Z19)</f>
        <v>330.73800000000006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5.181</v>
      </c>
      <c r="C22" s="83">
        <f t="shared" si="1"/>
        <v>6.2809999999999997</v>
      </c>
      <c r="D22" s="83">
        <f t="shared" si="1"/>
        <v>8.129999999999999</v>
      </c>
      <c r="E22" s="83">
        <f t="shared" si="1"/>
        <v>5.2620000000000005</v>
      </c>
      <c r="F22" s="83">
        <f t="shared" si="1"/>
        <v>8.8989999999999991</v>
      </c>
      <c r="G22" s="83">
        <f t="shared" si="1"/>
        <v>6.8179999999999996</v>
      </c>
      <c r="H22" s="83">
        <f t="shared" si="1"/>
        <v>9.1549999999999994</v>
      </c>
      <c r="I22" s="83">
        <f t="shared" si="1"/>
        <v>19.983999999999998</v>
      </c>
      <c r="J22" s="83">
        <f t="shared" si="1"/>
        <v>32.491999999999997</v>
      </c>
      <c r="K22" s="83">
        <f t="shared" si="1"/>
        <v>43.074000000000005</v>
      </c>
      <c r="L22" s="83">
        <f t="shared" si="1"/>
        <v>41.71</v>
      </c>
      <c r="M22" s="83">
        <f t="shared" si="1"/>
        <v>35.214999999999996</v>
      </c>
      <c r="N22" s="83">
        <f t="shared" si="1"/>
        <v>21.586000000000002</v>
      </c>
      <c r="O22" s="83">
        <f t="shared" si="1"/>
        <v>17.332999999999998</v>
      </c>
      <c r="P22" s="83">
        <f t="shared" si="1"/>
        <v>18.799999999999997</v>
      </c>
      <c r="Q22" s="83">
        <f t="shared" si="1"/>
        <v>18.076000000000001</v>
      </c>
      <c r="R22" s="83">
        <f t="shared" si="1"/>
        <v>7.3409999999999993</v>
      </c>
      <c r="S22" s="83">
        <f t="shared" si="1"/>
        <v>6.5110000000000001</v>
      </c>
      <c r="T22" s="83">
        <f t="shared" si="1"/>
        <v>11.129</v>
      </c>
      <c r="U22" s="83">
        <f t="shared" si="1"/>
        <v>5.0670000000000002</v>
      </c>
      <c r="V22" s="83">
        <f t="shared" si="1"/>
        <v>0</v>
      </c>
      <c r="W22" s="83">
        <f t="shared" si="1"/>
        <v>1.046</v>
      </c>
      <c r="X22" s="83">
        <f t="shared" si="1"/>
        <v>0.84399999999999997</v>
      </c>
      <c r="Y22" s="83">
        <f t="shared" si="1"/>
        <v>0.80400000000000005</v>
      </c>
      <c r="Z22" s="84">
        <f t="shared" si="1"/>
        <v>0</v>
      </c>
      <c r="AA22" s="85">
        <f t="shared" si="1"/>
        <v>330.73800000000006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6.7210000000000001</v>
      </c>
      <c r="C26" s="72">
        <v>124.36199999999999</v>
      </c>
      <c r="D26" s="72">
        <v>134.018</v>
      </c>
      <c r="E26" s="72">
        <v>126.794</v>
      </c>
      <c r="F26" s="72">
        <v>124.899</v>
      </c>
      <c r="G26" s="72">
        <v>134.19300000000001</v>
      </c>
      <c r="H26" s="72">
        <v>10.571999999999999</v>
      </c>
      <c r="I26" s="72">
        <v>19.984000000000002</v>
      </c>
      <c r="J26" s="72">
        <v>32.646000000000001</v>
      </c>
      <c r="K26" s="72">
        <v>44.017000000000003</v>
      </c>
      <c r="L26" s="72">
        <v>158.68100000000001</v>
      </c>
      <c r="M26" s="72">
        <v>151.47</v>
      </c>
      <c r="N26" s="72">
        <v>22.411000000000001</v>
      </c>
      <c r="O26" s="72">
        <v>21.553000000000001</v>
      </c>
      <c r="P26" s="72">
        <v>22.622</v>
      </c>
      <c r="Q26" s="72">
        <v>19.344999999999999</v>
      </c>
      <c r="R26" s="72">
        <v>16.370999999999999</v>
      </c>
      <c r="S26" s="72">
        <v>20.463999999999999</v>
      </c>
      <c r="T26" s="72">
        <v>133.03700000000001</v>
      </c>
      <c r="U26" s="72">
        <v>81.822000000000003</v>
      </c>
      <c r="V26" s="72">
        <v>12.73</v>
      </c>
      <c r="W26" s="72">
        <v>16.390999999999998</v>
      </c>
      <c r="X26" s="72">
        <v>70.546000000000006</v>
      </c>
      <c r="Y26" s="72">
        <v>137.96</v>
      </c>
      <c r="Z26" s="73"/>
      <c r="AA26" s="74">
        <f>SUM(B26:Z26)</f>
        <v>1643.6090000000006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6.7210000000000001</v>
      </c>
      <c r="C28" s="57">
        <f t="shared" si="2"/>
        <v>124.36199999999999</v>
      </c>
      <c r="D28" s="57">
        <f t="shared" si="2"/>
        <v>134.018</v>
      </c>
      <c r="E28" s="57">
        <f t="shared" si="2"/>
        <v>126.794</v>
      </c>
      <c r="F28" s="57">
        <f t="shared" si="2"/>
        <v>124.899</v>
      </c>
      <c r="G28" s="57">
        <f t="shared" si="2"/>
        <v>134.19300000000001</v>
      </c>
      <c r="H28" s="57">
        <f t="shared" si="2"/>
        <v>10.571999999999999</v>
      </c>
      <c r="I28" s="57">
        <f t="shared" si="2"/>
        <v>19.984000000000002</v>
      </c>
      <c r="J28" s="57">
        <f t="shared" si="2"/>
        <v>32.646000000000001</v>
      </c>
      <c r="K28" s="57">
        <f t="shared" si="2"/>
        <v>44.017000000000003</v>
      </c>
      <c r="L28" s="57">
        <f t="shared" si="2"/>
        <v>158.68100000000001</v>
      </c>
      <c r="M28" s="57">
        <f t="shared" si="2"/>
        <v>151.47</v>
      </c>
      <c r="N28" s="57">
        <f t="shared" si="2"/>
        <v>22.411000000000001</v>
      </c>
      <c r="O28" s="57">
        <f t="shared" si="2"/>
        <v>21.553000000000001</v>
      </c>
      <c r="P28" s="57">
        <f t="shared" si="2"/>
        <v>22.622</v>
      </c>
      <c r="Q28" s="57">
        <f t="shared" si="2"/>
        <v>19.344999999999999</v>
      </c>
      <c r="R28" s="57">
        <f t="shared" si="2"/>
        <v>16.370999999999999</v>
      </c>
      <c r="S28" s="57">
        <f t="shared" si="2"/>
        <v>20.463999999999999</v>
      </c>
      <c r="T28" s="57">
        <f t="shared" si="2"/>
        <v>133.03700000000001</v>
      </c>
      <c r="U28" s="57">
        <f t="shared" si="2"/>
        <v>81.822000000000003</v>
      </c>
      <c r="V28" s="57">
        <f t="shared" si="2"/>
        <v>12.73</v>
      </c>
      <c r="W28" s="57">
        <f t="shared" si="2"/>
        <v>16.390999999999998</v>
      </c>
      <c r="X28" s="57">
        <f t="shared" si="2"/>
        <v>70.546000000000006</v>
      </c>
      <c r="Y28" s="57">
        <f t="shared" si="2"/>
        <v>137.96</v>
      </c>
      <c r="Z28" s="58">
        <f t="shared" si="2"/>
        <v>0</v>
      </c>
      <c r="AA28" s="59">
        <f t="shared" si="2"/>
        <v>1643.6090000000006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6.7210000000000001</v>
      </c>
      <c r="C47" s="83">
        <f t="shared" ref="C47:Z47" si="8">SUM(C10:C13)+C22+C36</f>
        <v>124.36200000000001</v>
      </c>
      <c r="D47" s="83">
        <f t="shared" si="8"/>
        <v>134.018</v>
      </c>
      <c r="E47" s="83">
        <f t="shared" si="8"/>
        <v>126.794</v>
      </c>
      <c r="F47" s="83">
        <f t="shared" si="8"/>
        <v>124.899</v>
      </c>
      <c r="G47" s="83">
        <f t="shared" si="8"/>
        <v>134.19300000000001</v>
      </c>
      <c r="H47" s="83">
        <f t="shared" si="8"/>
        <v>10.571999999999999</v>
      </c>
      <c r="I47" s="83">
        <f t="shared" si="8"/>
        <v>19.983999999999998</v>
      </c>
      <c r="J47" s="83">
        <f t="shared" si="8"/>
        <v>32.646000000000001</v>
      </c>
      <c r="K47" s="83">
        <f t="shared" si="8"/>
        <v>44.017000000000003</v>
      </c>
      <c r="L47" s="83">
        <f t="shared" si="8"/>
        <v>158.68100000000001</v>
      </c>
      <c r="M47" s="83">
        <f t="shared" si="8"/>
        <v>151.47</v>
      </c>
      <c r="N47" s="83">
        <f t="shared" si="8"/>
        <v>22.411000000000001</v>
      </c>
      <c r="O47" s="83">
        <f t="shared" si="8"/>
        <v>21.552999999999997</v>
      </c>
      <c r="P47" s="83">
        <f t="shared" si="8"/>
        <v>22.621999999999996</v>
      </c>
      <c r="Q47" s="83">
        <f t="shared" si="8"/>
        <v>19.344999999999999</v>
      </c>
      <c r="R47" s="83">
        <f t="shared" si="8"/>
        <v>16.371000000000002</v>
      </c>
      <c r="S47" s="83">
        <f t="shared" si="8"/>
        <v>20.463999999999999</v>
      </c>
      <c r="T47" s="83">
        <f t="shared" si="8"/>
        <v>133.03700000000001</v>
      </c>
      <c r="U47" s="83">
        <f t="shared" si="8"/>
        <v>81.822000000000003</v>
      </c>
      <c r="V47" s="83">
        <f t="shared" si="8"/>
        <v>12.73</v>
      </c>
      <c r="W47" s="83">
        <f t="shared" si="8"/>
        <v>16.391000000000002</v>
      </c>
      <c r="X47" s="83">
        <f t="shared" si="8"/>
        <v>70.545999999999992</v>
      </c>
      <c r="Y47" s="83">
        <f t="shared" si="8"/>
        <v>137.96</v>
      </c>
      <c r="Z47" s="84">
        <f t="shared" si="8"/>
        <v>0</v>
      </c>
      <c r="AA47" s="100">
        <f>SUM(B47:Z47)</f>
        <v>1643.6090000000002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A24" sqref="AA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2021-05-06T12:48:27Z</dcterms:created>
  <dcterms:modified xsi:type="dcterms:W3CDTF">2021-05-06T12:48:27Z</dcterms:modified>
</cp:coreProperties>
</file>